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сесїя  10.2023\ЖКГ 10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Лист1!$A$1:$L$456</definedName>
  </definedNames>
  <calcPr calcId="162913" refMode="R1C1"/>
</workbook>
</file>

<file path=xl/calcChain.xml><?xml version="1.0" encoding="utf-8"?>
<calcChain xmlns="http://schemas.openxmlformats.org/spreadsheetml/2006/main">
  <c r="K447" i="1" l="1"/>
  <c r="K35" i="1" l="1"/>
  <c r="K39" i="1"/>
  <c r="K385" i="1" l="1"/>
  <c r="G411" i="1" l="1"/>
  <c r="K369" i="1"/>
  <c r="K435" i="1" l="1"/>
  <c r="K431" i="1"/>
  <c r="K373" i="1"/>
  <c r="K365" i="1"/>
  <c r="K64" i="1"/>
  <c r="K59" i="1"/>
  <c r="K341" i="1"/>
  <c r="K405" i="1" l="1"/>
  <c r="K409" i="1"/>
  <c r="K397" i="1"/>
  <c r="K217" i="1" l="1"/>
  <c r="K205" i="1" s="1"/>
  <c r="K448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3" i="1" l="1"/>
  <c r="J439" i="1"/>
  <c r="J435" i="1"/>
  <c r="J373" i="1"/>
  <c r="J51" i="1" l="1"/>
  <c r="J117" i="1"/>
  <c r="G115" i="1" s="1"/>
  <c r="J141" i="1"/>
  <c r="J137" i="1" s="1"/>
  <c r="J113" i="1"/>
  <c r="J209" i="1"/>
  <c r="G441" i="1"/>
  <c r="G271" i="1"/>
  <c r="J341" i="1"/>
  <c r="J349" i="1" s="1"/>
  <c r="I355" i="1"/>
  <c r="I446" i="1" s="1"/>
  <c r="G12" i="1"/>
  <c r="G66" i="1"/>
  <c r="J369" i="1"/>
  <c r="J447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G415" i="1"/>
  <c r="I401" i="1"/>
  <c r="I377" i="1"/>
  <c r="I435" i="1"/>
  <c r="I431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H401" i="1"/>
  <c r="G399" i="1" s="1"/>
  <c r="H431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47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5" i="1"/>
  <c r="K445" i="1"/>
  <c r="J445" i="1"/>
  <c r="I445" i="1"/>
  <c r="H445" i="1"/>
  <c r="L446" i="1"/>
  <c r="K446" i="1"/>
  <c r="J446" i="1"/>
  <c r="H446" i="1"/>
  <c r="L448" i="1"/>
  <c r="J448" i="1"/>
  <c r="I448" i="1"/>
  <c r="H448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37" i="1"/>
  <c r="G425" i="1"/>
  <c r="G421" i="1"/>
  <c r="G359" i="1"/>
  <c r="G343" i="1"/>
  <c r="G330" i="1"/>
  <c r="G326" i="1"/>
  <c r="G318" i="1"/>
  <c r="G314" i="1"/>
  <c r="G305" i="1"/>
  <c r="G57" i="1" l="1"/>
  <c r="G111" i="1"/>
  <c r="L137" i="1"/>
  <c r="G375" i="1"/>
  <c r="H369" i="1"/>
  <c r="G433" i="1"/>
  <c r="G354" i="1"/>
  <c r="I369" i="1"/>
  <c r="I447" i="1" s="1"/>
  <c r="K450" i="1"/>
  <c r="H452" i="1"/>
  <c r="K452" i="1"/>
  <c r="G429" i="1"/>
  <c r="G91" i="1"/>
  <c r="H449" i="1"/>
  <c r="I26" i="1"/>
  <c r="J301" i="1"/>
  <c r="J451" i="1" s="1"/>
  <c r="I452" i="1"/>
  <c r="H26" i="1"/>
  <c r="J449" i="1"/>
  <c r="H450" i="1"/>
  <c r="J450" i="1"/>
  <c r="I205" i="1"/>
  <c r="G203" i="1" s="1"/>
  <c r="K449" i="1"/>
  <c r="L449" i="1"/>
  <c r="G83" i="1"/>
  <c r="G70" i="1"/>
  <c r="G339" i="1"/>
  <c r="K301" i="1"/>
  <c r="K451" i="1" s="1"/>
  <c r="I349" i="1"/>
  <c r="I450" i="1"/>
  <c r="H349" i="1"/>
  <c r="L450" i="1"/>
  <c r="I449" i="1"/>
  <c r="L452" i="1"/>
  <c r="J452" i="1"/>
  <c r="L301" i="1"/>
  <c r="L451" i="1" s="1"/>
  <c r="G49" i="1"/>
  <c r="G135" i="1"/>
  <c r="G20" i="1"/>
  <c r="G139" i="1"/>
  <c r="G87" i="1"/>
  <c r="G335" i="1"/>
  <c r="G207" i="1"/>
  <c r="G347" i="1" l="1"/>
  <c r="G24" i="1"/>
  <c r="G367" i="1"/>
  <c r="H447" i="1"/>
  <c r="G445" i="1" s="1"/>
  <c r="I301" i="1"/>
  <c r="I451" i="1" s="1"/>
  <c r="H301" i="1"/>
  <c r="G299" i="1" l="1"/>
  <c r="H451" i="1"/>
  <c r="G449" i="1" s="1"/>
</calcChain>
</file>

<file path=xl/sharedStrings.xml><?xml version="1.0" encoding="utf-8"?>
<sst xmlns="http://schemas.openxmlformats.org/spreadsheetml/2006/main" count="555" uniqueCount="294">
  <si>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</si>
  <si>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</si>
  <si>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</si>
  <si>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</si>
  <si>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</si>
  <si>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</si>
  <si>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</si>
  <si>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</si>
  <si>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</si>
  <si>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</si>
  <si>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</si>
  <si>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</si>
  <si>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</si>
  <si>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</si>
  <si>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</si>
  <si>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</si>
  <si>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</si>
  <si>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</si>
  <si>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</si>
  <si>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</si>
  <si>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</si>
  <si>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</si>
  <si>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</si>
  <si>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</si>
  <si>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</si>
  <si>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</si>
  <si>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</si>
  <si>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</si>
  <si>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</si>
  <si>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</si>
  <si>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</si>
  <si>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</si>
  <si>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</si>
  <si>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</si>
  <si>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</si>
  <si>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</si>
  <si>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</si>
  <si>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</si>
  <si>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</si>
  <si>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</si>
  <si>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</si>
  <si>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</si>
  <si>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</si>
  <si>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</si>
  <si>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</si>
  <si>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</si>
  <si>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</si>
  <si>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</si>
  <si>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</si>
  <si>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</si>
  <si>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</si>
  <si>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</si>
  <si>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</si>
  <si>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</si>
  <si>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</si>
  <si>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</si>
  <si>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</si>
  <si>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</si>
  <si>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</si>
  <si>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</si>
  <si>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</si>
  <si>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</si>
  <si>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</si>
  <si>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</si>
  <si>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</si>
  <si>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</si>
  <si>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</si>
  <si>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</si>
  <si>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</si>
  <si>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</si>
  <si>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</si>
  <si>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</si>
  <si>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</si>
  <si>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</si>
  <si>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</si>
  <si>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</si>
  <si>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</si>
  <si>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</si>
  <si>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</si>
  <si>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</si>
  <si>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</si>
  <si>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</si>
  <si>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</si>
  <si>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</si>
  <si>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</si>
  <si>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</si>
  <si>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</si>
  <si>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</si>
  <si>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</si>
  <si>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</si>
  <si>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</si>
  <si>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</si>
  <si>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</si>
  <si>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</si>
  <si>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</si>
  <si>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</si>
  <si>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</si>
  <si>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</si>
  <si>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</si>
  <si>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</si>
  <si>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</si>
  <si>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</si>
  <si>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</si>
  <si>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</si>
  <si>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</si>
  <si>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</si>
  <si>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</si>
  <si>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</si>
  <si>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</si>
  <si>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</si>
  <si>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</si>
  <si>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</si>
  <si>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</si>
  <si>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</si>
  <si>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</si>
  <si>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</si>
  <si>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</si>
  <si>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</si>
  <si>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</si>
  <si>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</si>
  <si>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</si>
  <si>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</si>
  <si>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</si>
  <si>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</si>
  <si>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</si>
  <si>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</si>
  <si>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</si>
  <si>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</si>
  <si>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</si>
  <si>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</si>
  <si>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</si>
  <si>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</si>
  <si>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</si>
  <si>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</si>
  <si>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</si>
  <si>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</si>
  <si>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</si>
  <si>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</si>
  <si>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</si>
  <si>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</si>
  <si>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</si>
  <si>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</si>
  <si>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</si>
  <si>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</si>
  <si>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</si>
  <si>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</si>
  <si>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</si>
  <si>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</si>
  <si>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</si>
  <si>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</si>
  <si>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</si>
  <si>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</si>
  <si>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</si>
  <si>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</si>
  <si>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</si>
  <si>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</si>
  <si>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</si>
  <si>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</si>
  <si>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</si>
  <si>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</si>
  <si>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</si>
  <si>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</si>
  <si>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</si>
  <si>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</si>
  <si>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</si>
  <si>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</si>
  <si>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</si>
  <si>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</si>
  <si>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</si>
  <si>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</si>
  <si>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</si>
  <si>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</si>
  <si>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</si>
  <si>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</si>
  <si>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</si>
  <si>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</si>
  <si>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</si>
  <si>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</si>
  <si>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</si>
  <si>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</si>
  <si>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</si>
  <si>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</si>
  <si>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</si>
  <si>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</si>
  <si>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</si>
  <si>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</si>
  <si>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</si>
  <si>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</si>
  <si>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</si>
  <si>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</si>
  <si>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</si>
  <si>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</si>
  <si>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</si>
  <si>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</si>
  <si>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</si>
  <si>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</si>
  <si>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</si>
  <si>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</si>
  <si>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</si>
  <si>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</si>
  <si>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</si>
  <si>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</si>
  <si>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</si>
  <si>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</si>
  <si>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</si>
  <si>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</si>
  <si>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</si>
  <si>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</si>
  <si>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</si>
  <si>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</si>
  <si>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</si>
  <si>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</si>
  <si>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</si>
  <si>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</si>
  <si>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</si>
  <si>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</si>
  <si>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</si>
  <si>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</si>
  <si>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</si>
  <si>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</si>
  <si>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</si>
  <si>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</si>
  <si>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</si>
  <si>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</si>
  <si>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</si>
  <si>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</si>
  <si>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</si>
  <si>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</si>
  <si>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</si>
  <si>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</si>
  <si>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</si>
  <si>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</si>
  <si>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</si>
  <si>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</si>
  <si>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</si>
  <si>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</si>
  <si>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</si>
  <si>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</si>
  <si>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</si>
  <si>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</si>
  <si>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</si>
  <si>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</si>
  <si>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</si>
  <si>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</si>
  <si>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</si>
  <si>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</si>
  <si>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</si>
  <si>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</si>
  <si>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</si>
  <si>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</si>
  <si>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</si>
  <si>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</si>
  <si>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</si>
  <si>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</si>
  <si>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</si>
  <si>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</si>
  <si>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</si>
  <si>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</si>
  <si>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</si>
  <si>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</si>
  <si>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</si>
  <si>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</si>
  <si>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</si>
  <si>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</si>
  <si>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</si>
  <si>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</si>
  <si>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</si>
  <si>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</si>
  <si>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</si>
  <si>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</si>
  <si>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</si>
  <si>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</si>
  <si>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</si>
  <si>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</si>
  <si>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</si>
  <si>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</si>
  <si>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</si>
  <si>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</si>
  <si>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</si>
  <si>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</si>
  <si>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</si>
  <si>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</si>
  <si>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</si>
  <si>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</si>
  <si>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</si>
  <si>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</si>
  <si>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</si>
  <si>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</si>
  <si>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Начальник управління будівництва та інфраструктури</t>
  </si>
  <si>
    <t>Богдан МИРОНЮК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</si>
  <si>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</si>
  <si>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</si>
  <si>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</si>
  <si>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10  жовтня 2023 № 26/       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</si>
</sst>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164" fontId="23" fillId="3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topLeftCell="A442" zoomScale="140" zoomScaleSheetLayoutView="140" workbookViewId="0">
      <selection activeCell="K438" sqref="K438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23" t="s">
        <v>272</v>
      </c>
      <c r="I2" s="224"/>
      <c r="J2" s="224"/>
      <c r="K2" s="224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24"/>
      <c r="I3" s="224"/>
      <c r="J3" s="224"/>
      <c r="K3" s="224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96" t="s">
        <v>293</v>
      </c>
      <c r="I5" s="196"/>
      <c r="J5" s="196"/>
      <c r="K5" s="196"/>
      <c r="L5" s="18"/>
    </row>
    <row r="6" spans="1:12" ht="46.5" customHeight="1" x14ac:dyDescent="0.3">
      <c r="A6" s="197" t="s">
        <v>149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8"/>
    </row>
    <row r="7" spans="1:12" ht="33" customHeight="1" x14ac:dyDescent="0.25">
      <c r="A7" s="209" t="s">
        <v>0</v>
      </c>
      <c r="B7" s="199" t="s">
        <v>71</v>
      </c>
      <c r="C7" s="199" t="s">
        <v>70</v>
      </c>
      <c r="D7" s="199" t="s">
        <v>69</v>
      </c>
      <c r="E7" s="199" t="s">
        <v>68</v>
      </c>
      <c r="F7" s="203" t="s">
        <v>67</v>
      </c>
      <c r="G7" s="200" t="s">
        <v>72</v>
      </c>
      <c r="H7" s="201"/>
      <c r="I7" s="201"/>
      <c r="J7" s="201"/>
      <c r="K7" s="201"/>
      <c r="L7" s="202"/>
    </row>
    <row r="8" spans="1:12" ht="25.5" customHeight="1" x14ac:dyDescent="0.25">
      <c r="A8" s="209"/>
      <c r="B8" s="199"/>
      <c r="C8" s="199"/>
      <c r="D8" s="199"/>
      <c r="E8" s="199"/>
      <c r="F8" s="204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09"/>
      <c r="B9" s="199"/>
      <c r="C9" s="199"/>
      <c r="D9" s="199"/>
      <c r="E9" s="199"/>
      <c r="F9" s="205"/>
      <c r="G9" s="21" t="s">
        <v>2</v>
      </c>
      <c r="H9" s="21" t="s">
        <v>2</v>
      </c>
      <c r="I9" s="21" t="s">
        <v>150</v>
      </c>
      <c r="J9" s="21" t="s">
        <v>150</v>
      </c>
      <c r="K9" s="22" t="s">
        <v>150</v>
      </c>
      <c r="L9" s="21" t="s">
        <v>150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06" t="s">
        <v>3</v>
      </c>
      <c r="B11" s="207"/>
      <c r="C11" s="207"/>
      <c r="D11" s="207"/>
      <c r="E11" s="207"/>
      <c r="F11" s="208"/>
      <c r="G11" s="208"/>
      <c r="H11" s="208"/>
      <c r="I11" s="208"/>
      <c r="J11" s="208"/>
      <c r="K11" s="208"/>
      <c r="L11" s="25"/>
    </row>
    <row r="12" spans="1:12" ht="17.25" customHeight="1" x14ac:dyDescent="0.25">
      <c r="A12" s="119" t="s">
        <v>4</v>
      </c>
      <c r="B12" s="169" t="s">
        <v>122</v>
      </c>
      <c r="C12" s="79" t="s">
        <v>74</v>
      </c>
      <c r="D12" s="76" t="s">
        <v>80</v>
      </c>
      <c r="E12" s="76" t="s">
        <v>60</v>
      </c>
      <c r="F12" s="96" t="s">
        <v>108</v>
      </c>
      <c r="G12" s="80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19"/>
      <c r="B13" s="170"/>
      <c r="C13" s="79"/>
      <c r="D13" s="77"/>
      <c r="E13" s="77"/>
      <c r="F13" s="97"/>
      <c r="G13" s="81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19"/>
      <c r="B14" s="170"/>
      <c r="C14" s="79"/>
      <c r="D14" s="77"/>
      <c r="E14" s="77"/>
      <c r="F14" s="97"/>
      <c r="G14" s="81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119"/>
      <c r="B15" s="171"/>
      <c r="C15" s="79"/>
      <c r="D15" s="78"/>
      <c r="E15" s="78"/>
      <c r="F15" s="98"/>
      <c r="G15" s="82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19"/>
      <c r="B16" s="193"/>
      <c r="C16" s="83"/>
      <c r="D16" s="76"/>
      <c r="E16" s="86"/>
      <c r="F16" s="96"/>
      <c r="G16" s="80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19"/>
      <c r="B17" s="194"/>
      <c r="C17" s="84"/>
      <c r="D17" s="77"/>
      <c r="E17" s="86"/>
      <c r="F17" s="97"/>
      <c r="G17" s="81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19"/>
      <c r="B18" s="194"/>
      <c r="C18" s="84"/>
      <c r="D18" s="77"/>
      <c r="E18" s="93"/>
      <c r="F18" s="97"/>
      <c r="G18" s="81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19"/>
      <c r="B19" s="195"/>
      <c r="C19" s="85"/>
      <c r="D19" s="78"/>
      <c r="E19" s="86"/>
      <c r="F19" s="98"/>
      <c r="G19" s="82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19" t="s">
        <v>5</v>
      </c>
      <c r="B20" s="169" t="s">
        <v>129</v>
      </c>
      <c r="C20" s="79" t="s">
        <v>74</v>
      </c>
      <c r="D20" s="93" t="s">
        <v>154</v>
      </c>
      <c r="E20" s="96" t="s">
        <v>242</v>
      </c>
      <c r="F20" s="96" t="s">
        <v>109</v>
      </c>
      <c r="G20" s="80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19"/>
      <c r="B21" s="170"/>
      <c r="C21" s="79"/>
      <c r="D21" s="93"/>
      <c r="E21" s="97"/>
      <c r="F21" s="97"/>
      <c r="G21" s="81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19"/>
      <c r="B22" s="170"/>
      <c r="C22" s="79"/>
      <c r="D22" s="93"/>
      <c r="E22" s="77"/>
      <c r="F22" s="97"/>
      <c r="G22" s="81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19"/>
      <c r="B23" s="171"/>
      <c r="C23" s="79"/>
      <c r="D23" s="93"/>
      <c r="E23" s="98"/>
      <c r="F23" s="98"/>
      <c r="G23" s="82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19" t="s">
        <v>39</v>
      </c>
      <c r="B24" s="187" t="s">
        <v>120</v>
      </c>
      <c r="C24" s="76" t="s">
        <v>74</v>
      </c>
      <c r="D24" s="76"/>
      <c r="E24" s="76"/>
      <c r="F24" s="96"/>
      <c r="G24" s="80">
        <f>H24+I24+J24+K24+H25+I25+J25+K25+H26+I26+J26+K26+H27+I27+J27+K27+L24+L25+L26+L27</f>
        <v>2210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19"/>
      <c r="B25" s="188"/>
      <c r="C25" s="77"/>
      <c r="D25" s="77"/>
      <c r="E25" s="77"/>
      <c r="F25" s="97"/>
      <c r="G25" s="81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19"/>
      <c r="B26" s="188"/>
      <c r="C26" s="77"/>
      <c r="D26" s="77"/>
      <c r="E26" s="77"/>
      <c r="F26" s="97"/>
      <c r="G26" s="81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1163</v>
      </c>
      <c r="L26" s="8">
        <f>L30+L39+L43+L35+L47</f>
        <v>310</v>
      </c>
    </row>
    <row r="27" spans="1:15" x14ac:dyDescent="0.25">
      <c r="A27" s="119"/>
      <c r="B27" s="189"/>
      <c r="C27" s="78"/>
      <c r="D27" s="78"/>
      <c r="E27" s="78"/>
      <c r="F27" s="98"/>
      <c r="G27" s="82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19" t="s">
        <v>84</v>
      </c>
      <c r="B28" s="184" t="s">
        <v>83</v>
      </c>
      <c r="C28" s="76" t="s">
        <v>74</v>
      </c>
      <c r="D28" s="76" t="s">
        <v>66</v>
      </c>
      <c r="E28" s="76" t="s">
        <v>243</v>
      </c>
      <c r="F28" s="96" t="s">
        <v>105</v>
      </c>
      <c r="G28" s="80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19"/>
      <c r="B29" s="185"/>
      <c r="C29" s="77"/>
      <c r="D29" s="77"/>
      <c r="E29" s="77"/>
      <c r="F29" s="97"/>
      <c r="G29" s="81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19"/>
      <c r="B30" s="185"/>
      <c r="C30" s="77"/>
      <c r="D30" s="77"/>
      <c r="E30" s="77"/>
      <c r="F30" s="97"/>
      <c r="G30" s="81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119"/>
      <c r="B31" s="186"/>
      <c r="C31" s="78"/>
      <c r="D31" s="78"/>
      <c r="E31" s="78"/>
      <c r="F31" s="98"/>
      <c r="G31" s="82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139</v>
      </c>
      <c r="B32" s="28" t="s">
        <v>140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114" t="s">
        <v>85</v>
      </c>
      <c r="B33" s="93" t="s">
        <v>235</v>
      </c>
      <c r="C33" s="93" t="s">
        <v>273</v>
      </c>
      <c r="D33" s="93" t="s">
        <v>95</v>
      </c>
      <c r="E33" s="93" t="s">
        <v>244</v>
      </c>
      <c r="F33" s="183" t="s">
        <v>159</v>
      </c>
      <c r="G33" s="99">
        <f>SUM(H33:L36)</f>
        <v>1246.8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14"/>
      <c r="B34" s="93"/>
      <c r="C34" s="93"/>
      <c r="D34" s="93"/>
      <c r="E34" s="93"/>
      <c r="F34" s="183"/>
      <c r="G34" s="99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14"/>
      <c r="B35" s="93"/>
      <c r="C35" s="93"/>
      <c r="D35" s="93"/>
      <c r="E35" s="93"/>
      <c r="F35" s="183"/>
      <c r="G35" s="99"/>
      <c r="H35" s="8">
        <v>35</v>
      </c>
      <c r="I35" s="8">
        <f>62+49.9</f>
        <v>111.9</v>
      </c>
      <c r="J35" s="8">
        <v>49.9</v>
      </c>
      <c r="K35" s="59">
        <f>350+400+300</f>
        <v>1050</v>
      </c>
      <c r="L35" s="8">
        <v>0</v>
      </c>
    </row>
    <row r="36" spans="1:12" ht="39.75" customHeight="1" x14ac:dyDescent="0.25">
      <c r="A36" s="114"/>
      <c r="B36" s="93"/>
      <c r="C36" s="93"/>
      <c r="D36" s="93"/>
      <c r="E36" s="93"/>
      <c r="F36" s="183"/>
      <c r="G36" s="99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14" t="s">
        <v>86</v>
      </c>
      <c r="B37" s="182" t="s">
        <v>191</v>
      </c>
      <c r="C37" s="76" t="s">
        <v>74</v>
      </c>
      <c r="D37" s="76" t="s">
        <v>76</v>
      </c>
      <c r="E37" s="76" t="s">
        <v>245</v>
      </c>
      <c r="F37" s="183" t="s">
        <v>159</v>
      </c>
      <c r="G37" s="151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14"/>
      <c r="B38" s="182"/>
      <c r="C38" s="77"/>
      <c r="D38" s="77"/>
      <c r="E38" s="77"/>
      <c r="F38" s="183"/>
      <c r="G38" s="152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14"/>
      <c r="B39" s="182"/>
      <c r="C39" s="77"/>
      <c r="D39" s="77"/>
      <c r="E39" s="77"/>
      <c r="F39" s="183"/>
      <c r="G39" s="152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1.5" customHeight="1" x14ac:dyDescent="0.25">
      <c r="A40" s="114"/>
      <c r="B40" s="182"/>
      <c r="C40" s="78"/>
      <c r="D40" s="78"/>
      <c r="E40" s="78"/>
      <c r="F40" s="183"/>
      <c r="G40" s="153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19" t="s">
        <v>87</v>
      </c>
      <c r="B41" s="193"/>
      <c r="C41" s="76"/>
      <c r="D41" s="76"/>
      <c r="E41" s="76"/>
      <c r="F41" s="96"/>
      <c r="G41" s="80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19"/>
      <c r="B42" s="194"/>
      <c r="C42" s="77"/>
      <c r="D42" s="77"/>
      <c r="E42" s="77"/>
      <c r="F42" s="97"/>
      <c r="G42" s="81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19"/>
      <c r="B43" s="194"/>
      <c r="C43" s="77"/>
      <c r="D43" s="77"/>
      <c r="E43" s="77"/>
      <c r="F43" s="97"/>
      <c r="G43" s="81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19"/>
      <c r="B44" s="195"/>
      <c r="C44" s="78"/>
      <c r="D44" s="78"/>
      <c r="E44" s="78"/>
      <c r="F44" s="98"/>
      <c r="G44" s="82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19" t="s">
        <v>88</v>
      </c>
      <c r="B45" s="193"/>
      <c r="C45" s="76"/>
      <c r="D45" s="76"/>
      <c r="E45" s="76"/>
      <c r="F45" s="96"/>
      <c r="G45" s="80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19"/>
      <c r="B46" s="194"/>
      <c r="C46" s="77"/>
      <c r="D46" s="77"/>
      <c r="E46" s="77"/>
      <c r="F46" s="97"/>
      <c r="G46" s="81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19"/>
      <c r="B47" s="194"/>
      <c r="C47" s="77"/>
      <c r="D47" s="77"/>
      <c r="E47" s="77"/>
      <c r="F47" s="97"/>
      <c r="G47" s="81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19"/>
      <c r="B48" s="195"/>
      <c r="C48" s="78"/>
      <c r="D48" s="78"/>
      <c r="E48" s="78"/>
      <c r="F48" s="98"/>
      <c r="G48" s="82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19" t="s">
        <v>6</v>
      </c>
      <c r="B49" s="93" t="s">
        <v>78</v>
      </c>
      <c r="C49" s="79" t="s">
        <v>74</v>
      </c>
      <c r="D49" s="79" t="s">
        <v>66</v>
      </c>
      <c r="E49" s="93" t="s">
        <v>220</v>
      </c>
      <c r="F49" s="96" t="s">
        <v>106</v>
      </c>
      <c r="G49" s="178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19"/>
      <c r="B50" s="93"/>
      <c r="C50" s="79"/>
      <c r="D50" s="79"/>
      <c r="E50" s="79"/>
      <c r="F50" s="97"/>
      <c r="G50" s="178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19"/>
      <c r="B51" s="93"/>
      <c r="C51" s="79"/>
      <c r="D51" s="79"/>
      <c r="E51" s="79"/>
      <c r="F51" s="97"/>
      <c r="G51" s="178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19"/>
      <c r="B52" s="93"/>
      <c r="C52" s="79"/>
      <c r="D52" s="79"/>
      <c r="E52" s="79"/>
      <c r="F52" s="98"/>
      <c r="G52" s="178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14" t="s">
        <v>7</v>
      </c>
      <c r="B53" s="182" t="s">
        <v>77</v>
      </c>
      <c r="C53" s="79" t="s">
        <v>74</v>
      </c>
      <c r="D53" s="76" t="s">
        <v>80</v>
      </c>
      <c r="E53" s="83" t="s">
        <v>246</v>
      </c>
      <c r="F53" s="96" t="s">
        <v>106</v>
      </c>
      <c r="G53" s="80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14"/>
      <c r="B54" s="182"/>
      <c r="C54" s="79"/>
      <c r="D54" s="77"/>
      <c r="E54" s="84"/>
      <c r="F54" s="97"/>
      <c r="G54" s="81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14"/>
      <c r="B55" s="182"/>
      <c r="C55" s="79"/>
      <c r="D55" s="77"/>
      <c r="E55" s="84"/>
      <c r="F55" s="97"/>
      <c r="G55" s="81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114"/>
      <c r="B56" s="182"/>
      <c r="C56" s="79"/>
      <c r="D56" s="78"/>
      <c r="E56" s="85"/>
      <c r="F56" s="98"/>
      <c r="G56" s="82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14" t="s">
        <v>8</v>
      </c>
      <c r="B57" s="182" t="s">
        <v>79</v>
      </c>
      <c r="C57" s="79" t="s">
        <v>74</v>
      </c>
      <c r="D57" s="79" t="s">
        <v>75</v>
      </c>
      <c r="E57" s="190" t="s">
        <v>246</v>
      </c>
      <c r="F57" s="96" t="s">
        <v>106</v>
      </c>
      <c r="G57" s="179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14"/>
      <c r="B58" s="182"/>
      <c r="C58" s="79"/>
      <c r="D58" s="79"/>
      <c r="E58" s="191"/>
      <c r="F58" s="97"/>
      <c r="G58" s="180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14"/>
      <c r="B59" s="182"/>
      <c r="C59" s="79"/>
      <c r="D59" s="79"/>
      <c r="E59" s="191"/>
      <c r="F59" s="97"/>
      <c r="G59" s="180"/>
      <c r="H59" s="9">
        <f>1340+350+67.5-103.1</f>
        <v>1654.4</v>
      </c>
      <c r="I59" s="9">
        <f>95+48+3117+335+61</f>
        <v>3656</v>
      </c>
      <c r="J59" s="65">
        <v>4262.05</v>
      </c>
      <c r="K59" s="231">
        <f>3440-300</f>
        <v>3140</v>
      </c>
      <c r="L59" s="8">
        <v>0</v>
      </c>
    </row>
    <row r="60" spans="1:12" x14ac:dyDescent="0.25">
      <c r="A60" s="114"/>
      <c r="B60" s="182"/>
      <c r="C60" s="79"/>
      <c r="D60" s="79"/>
      <c r="E60" s="192"/>
      <c r="F60" s="98"/>
      <c r="G60" s="181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142</v>
      </c>
      <c r="B61" s="31" t="s">
        <v>143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28" t="s">
        <v>9</v>
      </c>
      <c r="B62" s="93" t="s">
        <v>94</v>
      </c>
      <c r="C62" s="79" t="s">
        <v>74</v>
      </c>
      <c r="D62" s="76" t="s">
        <v>81</v>
      </c>
      <c r="E62" s="76" t="s">
        <v>247</v>
      </c>
      <c r="F62" s="96" t="s">
        <v>106</v>
      </c>
      <c r="G62" s="151">
        <f>H62+I62+J62+K62+H63+I63+J63+K63+H64+I64+J64+K64+H65+I65+J65+K65+L62+L63+L64+L65</f>
        <v>27900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29"/>
      <c r="B63" s="93"/>
      <c r="C63" s="79"/>
      <c r="D63" s="77"/>
      <c r="E63" s="77"/>
      <c r="F63" s="97"/>
      <c r="G63" s="152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29"/>
      <c r="B64" s="93"/>
      <c r="C64" s="79"/>
      <c r="D64" s="77"/>
      <c r="E64" s="77"/>
      <c r="F64" s="97"/>
      <c r="G64" s="152"/>
      <c r="H64" s="59">
        <v>150</v>
      </c>
      <c r="I64" s="59">
        <v>400</v>
      </c>
      <c r="J64" s="59">
        <v>20000</v>
      </c>
      <c r="K64" s="232">
        <f>6150+1200</f>
        <v>7350</v>
      </c>
      <c r="L64" s="8">
        <v>0</v>
      </c>
    </row>
    <row r="65" spans="1:12" x14ac:dyDescent="0.25">
      <c r="A65" s="230"/>
      <c r="B65" s="93"/>
      <c r="C65" s="79"/>
      <c r="D65" s="78"/>
      <c r="E65" s="78"/>
      <c r="F65" s="98"/>
      <c r="G65" s="153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214" t="s">
        <v>10</v>
      </c>
      <c r="B66" s="93" t="s">
        <v>94</v>
      </c>
      <c r="C66" s="83" t="s">
        <v>234</v>
      </c>
      <c r="D66" s="76" t="s">
        <v>287</v>
      </c>
      <c r="E66" s="76" t="s">
        <v>233</v>
      </c>
      <c r="F66" s="96" t="s">
        <v>106</v>
      </c>
      <c r="G66" s="151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215"/>
      <c r="B67" s="93"/>
      <c r="C67" s="84"/>
      <c r="D67" s="77"/>
      <c r="E67" s="77"/>
      <c r="F67" s="97"/>
      <c r="G67" s="152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215"/>
      <c r="B68" s="93"/>
      <c r="C68" s="84"/>
      <c r="D68" s="77"/>
      <c r="E68" s="77"/>
      <c r="F68" s="97"/>
      <c r="G68" s="152"/>
      <c r="H68" s="61">
        <v>0</v>
      </c>
      <c r="I68" s="61">
        <v>258.89999999999998</v>
      </c>
      <c r="J68" s="61">
        <v>0</v>
      </c>
      <c r="K68" s="26"/>
      <c r="L68" s="8">
        <v>0</v>
      </c>
    </row>
    <row r="69" spans="1:12" x14ac:dyDescent="0.25">
      <c r="A69" s="216"/>
      <c r="B69" s="93"/>
      <c r="C69" s="85"/>
      <c r="D69" s="78"/>
      <c r="E69" s="78"/>
      <c r="F69" s="98"/>
      <c r="G69" s="153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119" t="s">
        <v>11</v>
      </c>
      <c r="B70" s="93" t="s">
        <v>138</v>
      </c>
      <c r="C70" s="93" t="s">
        <v>74</v>
      </c>
      <c r="D70" s="93" t="s">
        <v>80</v>
      </c>
      <c r="E70" s="96" t="s">
        <v>57</v>
      </c>
      <c r="F70" s="96" t="s">
        <v>110</v>
      </c>
      <c r="G70" s="80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19"/>
      <c r="B71" s="93"/>
      <c r="C71" s="93"/>
      <c r="D71" s="93"/>
      <c r="E71" s="97"/>
      <c r="F71" s="97"/>
      <c r="G71" s="81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19"/>
      <c r="B72" s="93"/>
      <c r="C72" s="93"/>
      <c r="D72" s="93"/>
      <c r="E72" s="77"/>
      <c r="F72" s="97"/>
      <c r="G72" s="81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19"/>
      <c r="B73" s="93"/>
      <c r="C73" s="93"/>
      <c r="D73" s="93"/>
      <c r="E73" s="98"/>
      <c r="F73" s="98"/>
      <c r="G73" s="82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19" t="s">
        <v>12</v>
      </c>
      <c r="B74" s="93" t="s">
        <v>90</v>
      </c>
      <c r="C74" s="79" t="s">
        <v>89</v>
      </c>
      <c r="D74" s="79" t="s">
        <v>75</v>
      </c>
      <c r="E74" s="93" t="s">
        <v>60</v>
      </c>
      <c r="F74" s="96" t="s">
        <v>111</v>
      </c>
      <c r="G74" s="86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19"/>
      <c r="B75" s="93"/>
      <c r="C75" s="79"/>
      <c r="D75" s="79"/>
      <c r="E75" s="93"/>
      <c r="F75" s="97"/>
      <c r="G75" s="86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19"/>
      <c r="B76" s="93"/>
      <c r="C76" s="79"/>
      <c r="D76" s="79"/>
      <c r="E76" s="79"/>
      <c r="F76" s="97"/>
      <c r="G76" s="86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19"/>
      <c r="B77" s="93"/>
      <c r="C77" s="79"/>
      <c r="D77" s="79"/>
      <c r="E77" s="79"/>
      <c r="F77" s="97"/>
      <c r="G77" s="86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19"/>
      <c r="B78" s="93"/>
      <c r="C78" s="79"/>
      <c r="D78" s="79"/>
      <c r="E78" s="79"/>
      <c r="F78" s="98"/>
      <c r="G78" s="86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119" t="s">
        <v>13</v>
      </c>
      <c r="B79" s="76" t="s">
        <v>91</v>
      </c>
      <c r="C79" s="93" t="s">
        <v>74</v>
      </c>
      <c r="D79" s="93" t="s">
        <v>75</v>
      </c>
      <c r="E79" s="96" t="s">
        <v>57</v>
      </c>
      <c r="F79" s="96" t="s">
        <v>112</v>
      </c>
      <c r="G79" s="80">
        <f>H79+I79+J79+K79+H80+I80+J80+K80+H81+I81+J81+K81+H82+I82+J82+K82+L79+L80+L81+L82</f>
        <v>406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119"/>
      <c r="B80" s="77"/>
      <c r="C80" s="93"/>
      <c r="D80" s="93"/>
      <c r="E80" s="97"/>
      <c r="F80" s="97"/>
      <c r="G80" s="81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119"/>
      <c r="B81" s="77"/>
      <c r="C81" s="93"/>
      <c r="D81" s="93"/>
      <c r="E81" s="77"/>
      <c r="F81" s="97"/>
      <c r="G81" s="81"/>
      <c r="H81" s="8">
        <v>36</v>
      </c>
      <c r="I81" s="8">
        <v>30</v>
      </c>
      <c r="J81" s="8">
        <v>110</v>
      </c>
      <c r="K81" s="13">
        <v>200</v>
      </c>
      <c r="L81" s="8">
        <v>30</v>
      </c>
    </row>
    <row r="82" spans="1:14" ht="14.25" customHeight="1" x14ac:dyDescent="0.25">
      <c r="A82" s="119"/>
      <c r="B82" s="78"/>
      <c r="C82" s="93"/>
      <c r="D82" s="93"/>
      <c r="E82" s="98"/>
      <c r="F82" s="98"/>
      <c r="G82" s="82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19" t="s">
        <v>14</v>
      </c>
      <c r="B83" s="93" t="s">
        <v>121</v>
      </c>
      <c r="C83" s="79" t="s">
        <v>74</v>
      </c>
      <c r="D83" s="93" t="s">
        <v>80</v>
      </c>
      <c r="E83" s="86" t="s">
        <v>57</v>
      </c>
      <c r="F83" s="96"/>
      <c r="G83" s="99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19"/>
      <c r="B84" s="93"/>
      <c r="C84" s="79"/>
      <c r="D84" s="93"/>
      <c r="E84" s="86"/>
      <c r="F84" s="97"/>
      <c r="G84" s="99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19"/>
      <c r="B85" s="93"/>
      <c r="C85" s="79"/>
      <c r="D85" s="93"/>
      <c r="E85" s="93"/>
      <c r="F85" s="97"/>
      <c r="G85" s="99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119"/>
      <c r="B86" s="93"/>
      <c r="C86" s="79"/>
      <c r="D86" s="93"/>
      <c r="E86" s="86"/>
      <c r="F86" s="98"/>
      <c r="G86" s="99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14" t="s">
        <v>202</v>
      </c>
      <c r="B87" s="93" t="s">
        <v>241</v>
      </c>
      <c r="C87" s="79" t="s">
        <v>74</v>
      </c>
      <c r="D87" s="76" t="s">
        <v>80</v>
      </c>
      <c r="E87" s="86" t="s">
        <v>57</v>
      </c>
      <c r="F87" s="96" t="s">
        <v>113</v>
      </c>
      <c r="G87" s="151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14"/>
      <c r="B88" s="93"/>
      <c r="C88" s="79"/>
      <c r="D88" s="77"/>
      <c r="E88" s="86"/>
      <c r="F88" s="97"/>
      <c r="G88" s="152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14"/>
      <c r="B89" s="93"/>
      <c r="C89" s="79"/>
      <c r="D89" s="77"/>
      <c r="E89" s="93"/>
      <c r="F89" s="97"/>
      <c r="G89" s="152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114"/>
      <c r="B90" s="93"/>
      <c r="C90" s="79"/>
      <c r="D90" s="78"/>
      <c r="E90" s="86"/>
      <c r="F90" s="98"/>
      <c r="G90" s="153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14" t="s">
        <v>92</v>
      </c>
      <c r="B91" s="172" t="s">
        <v>82</v>
      </c>
      <c r="C91" s="79" t="s">
        <v>74</v>
      </c>
      <c r="D91" s="79" t="s">
        <v>75</v>
      </c>
      <c r="E91" s="86" t="s">
        <v>57</v>
      </c>
      <c r="F91" s="96"/>
      <c r="G91" s="80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15"/>
      <c r="B92" s="173"/>
      <c r="C92" s="79"/>
      <c r="D92" s="79"/>
      <c r="E92" s="86"/>
      <c r="F92" s="97"/>
      <c r="G92" s="81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15"/>
      <c r="B93" s="173"/>
      <c r="C93" s="79"/>
      <c r="D93" s="79"/>
      <c r="E93" s="93"/>
      <c r="F93" s="97"/>
      <c r="G93" s="81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16"/>
      <c r="B94" s="174"/>
      <c r="C94" s="79"/>
      <c r="D94" s="79"/>
      <c r="E94" s="86"/>
      <c r="F94" s="98"/>
      <c r="G94" s="82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14"/>
      <c r="B95" s="213"/>
      <c r="C95" s="79"/>
      <c r="D95" s="93"/>
      <c r="E95" s="96"/>
      <c r="F95" s="175"/>
      <c r="G95" s="80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15"/>
      <c r="B96" s="213"/>
      <c r="C96" s="79"/>
      <c r="D96" s="93"/>
      <c r="E96" s="97"/>
      <c r="F96" s="176"/>
      <c r="G96" s="81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215"/>
      <c r="B97" s="213"/>
      <c r="C97" s="79"/>
      <c r="D97" s="93"/>
      <c r="E97" s="77"/>
      <c r="F97" s="176"/>
      <c r="G97" s="81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216"/>
      <c r="B98" s="213"/>
      <c r="C98" s="79"/>
      <c r="D98" s="93"/>
      <c r="E98" s="98"/>
      <c r="F98" s="177"/>
      <c r="G98" s="82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14" t="s">
        <v>15</v>
      </c>
      <c r="B99" s="217" t="s">
        <v>188</v>
      </c>
      <c r="C99" s="76">
        <v>2021</v>
      </c>
      <c r="D99" s="93" t="s">
        <v>80</v>
      </c>
      <c r="E99" s="96" t="s">
        <v>62</v>
      </c>
      <c r="F99" s="96" t="s">
        <v>113</v>
      </c>
      <c r="G99" s="80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15"/>
      <c r="B100" s="218"/>
      <c r="C100" s="77"/>
      <c r="D100" s="93"/>
      <c r="E100" s="97"/>
      <c r="F100" s="97"/>
      <c r="G100" s="81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15"/>
      <c r="B101" s="218"/>
      <c r="C101" s="77"/>
      <c r="D101" s="93"/>
      <c r="E101" s="97"/>
      <c r="F101" s="97"/>
      <c r="G101" s="81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16"/>
      <c r="B102" s="219"/>
      <c r="C102" s="78"/>
      <c r="D102" s="93"/>
      <c r="E102" s="98"/>
      <c r="F102" s="98"/>
      <c r="G102" s="82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14" t="s">
        <v>16</v>
      </c>
      <c r="B103" s="217" t="s">
        <v>156</v>
      </c>
      <c r="C103" s="76">
        <v>2021</v>
      </c>
      <c r="D103" s="93" t="s">
        <v>80</v>
      </c>
      <c r="E103" s="96" t="s">
        <v>62</v>
      </c>
      <c r="F103" s="96" t="s">
        <v>113</v>
      </c>
      <c r="G103" s="80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15"/>
      <c r="B104" s="218"/>
      <c r="C104" s="77"/>
      <c r="D104" s="93"/>
      <c r="E104" s="97"/>
      <c r="F104" s="97"/>
      <c r="G104" s="81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15"/>
      <c r="B105" s="218"/>
      <c r="C105" s="77"/>
      <c r="D105" s="93"/>
      <c r="E105" s="97"/>
      <c r="F105" s="97"/>
      <c r="G105" s="81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16"/>
      <c r="B106" s="219"/>
      <c r="C106" s="78"/>
      <c r="D106" s="93"/>
      <c r="E106" s="98"/>
      <c r="F106" s="98"/>
      <c r="G106" s="82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14" t="s">
        <v>148</v>
      </c>
      <c r="B107" s="210" t="s">
        <v>123</v>
      </c>
      <c r="C107" s="83">
        <v>2020</v>
      </c>
      <c r="D107" s="93" t="s">
        <v>80</v>
      </c>
      <c r="E107" s="96" t="s">
        <v>62</v>
      </c>
      <c r="F107" s="96" t="s">
        <v>113</v>
      </c>
      <c r="G107" s="80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15"/>
      <c r="B108" s="211"/>
      <c r="C108" s="84"/>
      <c r="D108" s="93"/>
      <c r="E108" s="97"/>
      <c r="F108" s="97"/>
      <c r="G108" s="81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15"/>
      <c r="B109" s="211"/>
      <c r="C109" s="84"/>
      <c r="D109" s="93"/>
      <c r="E109" s="97"/>
      <c r="F109" s="97"/>
      <c r="G109" s="81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15"/>
      <c r="B110" s="212"/>
      <c r="C110" s="85"/>
      <c r="D110" s="93"/>
      <c r="E110" s="98"/>
      <c r="F110" s="98"/>
      <c r="G110" s="82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14" t="s">
        <v>17</v>
      </c>
      <c r="B111" s="217" t="s">
        <v>124</v>
      </c>
      <c r="C111" s="79" t="s">
        <v>89</v>
      </c>
      <c r="D111" s="83" t="s">
        <v>66</v>
      </c>
      <c r="E111" s="76" t="s">
        <v>57</v>
      </c>
      <c r="F111" s="96" t="s">
        <v>113</v>
      </c>
      <c r="G111" s="80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215"/>
      <c r="B112" s="218"/>
      <c r="C112" s="79"/>
      <c r="D112" s="84"/>
      <c r="E112" s="77"/>
      <c r="F112" s="97"/>
      <c r="G112" s="81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215"/>
      <c r="B113" s="218"/>
      <c r="C113" s="79"/>
      <c r="D113" s="84"/>
      <c r="E113" s="77"/>
      <c r="F113" s="97"/>
      <c r="G113" s="81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16"/>
      <c r="B114" s="219"/>
      <c r="C114" s="79"/>
      <c r="D114" s="85"/>
      <c r="E114" s="78"/>
      <c r="F114" s="98"/>
      <c r="G114" s="82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214" t="s">
        <v>18</v>
      </c>
      <c r="B115" s="217" t="s">
        <v>224</v>
      </c>
      <c r="C115" s="79">
        <v>2022</v>
      </c>
      <c r="D115" s="83" t="s">
        <v>225</v>
      </c>
      <c r="E115" s="76" t="s">
        <v>60</v>
      </c>
      <c r="F115" s="96" t="s">
        <v>113</v>
      </c>
      <c r="G115" s="80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215"/>
      <c r="B116" s="218"/>
      <c r="C116" s="79"/>
      <c r="D116" s="84"/>
      <c r="E116" s="77"/>
      <c r="F116" s="97"/>
      <c r="G116" s="81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215"/>
      <c r="B117" s="218"/>
      <c r="C117" s="79"/>
      <c r="D117" s="84"/>
      <c r="E117" s="77"/>
      <c r="F117" s="97"/>
      <c r="G117" s="81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16"/>
      <c r="B118" s="219"/>
      <c r="C118" s="79"/>
      <c r="D118" s="85"/>
      <c r="E118" s="78"/>
      <c r="F118" s="98"/>
      <c r="G118" s="82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214" t="s">
        <v>96</v>
      </c>
      <c r="B119" s="169" t="s">
        <v>125</v>
      </c>
      <c r="C119" s="79" t="s">
        <v>74</v>
      </c>
      <c r="D119" s="76" t="s">
        <v>81</v>
      </c>
      <c r="E119" s="76" t="s">
        <v>248</v>
      </c>
      <c r="F119" s="96" t="s">
        <v>108</v>
      </c>
      <c r="G119" s="80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15"/>
      <c r="B120" s="170"/>
      <c r="C120" s="79"/>
      <c r="D120" s="77"/>
      <c r="E120" s="77"/>
      <c r="F120" s="97"/>
      <c r="G120" s="81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15"/>
      <c r="B121" s="170"/>
      <c r="C121" s="79"/>
      <c r="D121" s="77"/>
      <c r="E121" s="77"/>
      <c r="F121" s="97"/>
      <c r="G121" s="81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16"/>
      <c r="B122" s="171"/>
      <c r="C122" s="79"/>
      <c r="D122" s="78"/>
      <c r="E122" s="78"/>
      <c r="F122" s="98"/>
      <c r="G122" s="82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14" t="s">
        <v>17</v>
      </c>
      <c r="B123" s="193" t="s">
        <v>126</v>
      </c>
      <c r="C123" s="76">
        <v>2021</v>
      </c>
      <c r="D123" s="76" t="s">
        <v>81</v>
      </c>
      <c r="E123" s="76" t="s">
        <v>107</v>
      </c>
      <c r="F123" s="96" t="s">
        <v>108</v>
      </c>
      <c r="G123" s="80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15"/>
      <c r="B124" s="194"/>
      <c r="C124" s="77"/>
      <c r="D124" s="77"/>
      <c r="E124" s="77"/>
      <c r="F124" s="97"/>
      <c r="G124" s="81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15"/>
      <c r="B125" s="194"/>
      <c r="C125" s="77"/>
      <c r="D125" s="77"/>
      <c r="E125" s="77"/>
      <c r="F125" s="97"/>
      <c r="G125" s="81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16"/>
      <c r="B126" s="195"/>
      <c r="C126" s="78"/>
      <c r="D126" s="78"/>
      <c r="E126" s="78"/>
      <c r="F126" s="98"/>
      <c r="G126" s="82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14" t="s">
        <v>18</v>
      </c>
      <c r="B127" s="193" t="s">
        <v>127</v>
      </c>
      <c r="C127" s="76">
        <v>2021</v>
      </c>
      <c r="D127" s="76" t="s">
        <v>81</v>
      </c>
      <c r="E127" s="76" t="s">
        <v>107</v>
      </c>
      <c r="F127" s="96" t="s">
        <v>108</v>
      </c>
      <c r="G127" s="80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15"/>
      <c r="B128" s="194"/>
      <c r="C128" s="77"/>
      <c r="D128" s="77"/>
      <c r="E128" s="77"/>
      <c r="F128" s="97"/>
      <c r="G128" s="81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15"/>
      <c r="B129" s="194"/>
      <c r="C129" s="77"/>
      <c r="D129" s="77"/>
      <c r="E129" s="77"/>
      <c r="F129" s="97"/>
      <c r="G129" s="81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16"/>
      <c r="B130" s="195"/>
      <c r="C130" s="78"/>
      <c r="D130" s="78"/>
      <c r="E130" s="78"/>
      <c r="F130" s="98"/>
      <c r="G130" s="82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14" t="s">
        <v>97</v>
      </c>
      <c r="B131" s="169" t="s">
        <v>131</v>
      </c>
      <c r="C131" s="79" t="s">
        <v>74</v>
      </c>
      <c r="D131" s="83" t="s">
        <v>75</v>
      </c>
      <c r="E131" s="86" t="s">
        <v>60</v>
      </c>
      <c r="F131" s="166" t="s">
        <v>106</v>
      </c>
      <c r="G131" s="80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215"/>
      <c r="B132" s="170"/>
      <c r="C132" s="79"/>
      <c r="D132" s="84"/>
      <c r="E132" s="86"/>
      <c r="F132" s="167"/>
      <c r="G132" s="81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215"/>
      <c r="B133" s="170"/>
      <c r="C133" s="79"/>
      <c r="D133" s="84"/>
      <c r="E133" s="93"/>
      <c r="F133" s="167"/>
      <c r="G133" s="81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16"/>
      <c r="B134" s="171"/>
      <c r="C134" s="79"/>
      <c r="D134" s="85"/>
      <c r="E134" s="86"/>
      <c r="F134" s="168"/>
      <c r="G134" s="82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100" t="s">
        <v>97</v>
      </c>
      <c r="B135" s="93" t="s">
        <v>146</v>
      </c>
      <c r="C135" s="79" t="s">
        <v>74</v>
      </c>
      <c r="D135" s="79"/>
      <c r="E135" s="86"/>
      <c r="F135" s="96"/>
      <c r="G135" s="99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101"/>
      <c r="B136" s="93"/>
      <c r="C136" s="79"/>
      <c r="D136" s="79"/>
      <c r="E136" s="86"/>
      <c r="F136" s="97"/>
      <c r="G136" s="99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101"/>
      <c r="B137" s="93"/>
      <c r="C137" s="79"/>
      <c r="D137" s="79"/>
      <c r="E137" s="93"/>
      <c r="F137" s="97"/>
      <c r="G137" s="99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102"/>
      <c r="B138" s="93"/>
      <c r="C138" s="79"/>
      <c r="D138" s="79"/>
      <c r="E138" s="86"/>
      <c r="F138" s="98"/>
      <c r="G138" s="99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100" t="s">
        <v>102</v>
      </c>
      <c r="B139" s="172" t="s">
        <v>128</v>
      </c>
      <c r="C139" s="79" t="s">
        <v>89</v>
      </c>
      <c r="D139" s="76" t="s">
        <v>66</v>
      </c>
      <c r="E139" s="86" t="s">
        <v>249</v>
      </c>
      <c r="F139" s="96" t="s">
        <v>105</v>
      </c>
      <c r="G139" s="80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101"/>
      <c r="B140" s="173"/>
      <c r="C140" s="79"/>
      <c r="D140" s="77"/>
      <c r="E140" s="86"/>
      <c r="F140" s="97"/>
      <c r="G140" s="81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101"/>
      <c r="B141" s="173"/>
      <c r="C141" s="79"/>
      <c r="D141" s="77"/>
      <c r="E141" s="93"/>
      <c r="F141" s="97"/>
      <c r="G141" s="81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102"/>
      <c r="B142" s="174"/>
      <c r="C142" s="79"/>
      <c r="D142" s="78"/>
      <c r="E142" s="86"/>
      <c r="F142" s="98"/>
      <c r="G142" s="82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11" t="s">
        <v>130</v>
      </c>
      <c r="B143" s="172" t="s">
        <v>128</v>
      </c>
      <c r="C143" s="83">
        <v>2022</v>
      </c>
      <c r="D143" s="83" t="s">
        <v>226</v>
      </c>
      <c r="E143" s="96" t="s">
        <v>249</v>
      </c>
      <c r="F143" s="96" t="s">
        <v>105</v>
      </c>
      <c r="G143" s="80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12"/>
      <c r="B144" s="173"/>
      <c r="C144" s="84"/>
      <c r="D144" s="84"/>
      <c r="E144" s="97"/>
      <c r="F144" s="97"/>
      <c r="G144" s="81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12"/>
      <c r="B145" s="173"/>
      <c r="C145" s="84"/>
      <c r="D145" s="84"/>
      <c r="E145" s="97"/>
      <c r="F145" s="97"/>
      <c r="G145" s="81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26"/>
      <c r="B146" s="174"/>
      <c r="C146" s="85"/>
      <c r="D146" s="85"/>
      <c r="E146" s="98"/>
      <c r="F146" s="98"/>
      <c r="G146" s="82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06" t="s">
        <v>132</v>
      </c>
      <c r="B147" s="169" t="s">
        <v>161</v>
      </c>
      <c r="C147" s="79" t="s">
        <v>74</v>
      </c>
      <c r="D147" s="76" t="s">
        <v>75</v>
      </c>
      <c r="E147" s="96" t="s">
        <v>57</v>
      </c>
      <c r="F147" s="96" t="s">
        <v>114</v>
      </c>
      <c r="G147" s="80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07"/>
      <c r="B148" s="170"/>
      <c r="C148" s="79"/>
      <c r="D148" s="77"/>
      <c r="E148" s="97"/>
      <c r="F148" s="97"/>
      <c r="G148" s="81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07"/>
      <c r="B149" s="170"/>
      <c r="C149" s="79"/>
      <c r="D149" s="77"/>
      <c r="E149" s="97"/>
      <c r="F149" s="97"/>
      <c r="G149" s="81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08"/>
      <c r="B150" s="171"/>
      <c r="C150" s="79"/>
      <c r="D150" s="78"/>
      <c r="E150" s="98"/>
      <c r="F150" s="98"/>
      <c r="G150" s="82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100"/>
      <c r="B151" s="76"/>
      <c r="C151" s="83"/>
      <c r="D151" s="83"/>
      <c r="E151" s="76"/>
      <c r="F151" s="96"/>
      <c r="G151" s="80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101"/>
      <c r="B152" s="77"/>
      <c r="C152" s="84"/>
      <c r="D152" s="84"/>
      <c r="E152" s="77"/>
      <c r="F152" s="97"/>
      <c r="G152" s="81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101"/>
      <c r="B153" s="77"/>
      <c r="C153" s="84"/>
      <c r="D153" s="84"/>
      <c r="E153" s="77"/>
      <c r="F153" s="97"/>
      <c r="G153" s="81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102"/>
      <c r="B154" s="78"/>
      <c r="C154" s="85"/>
      <c r="D154" s="85"/>
      <c r="E154" s="78"/>
      <c r="F154" s="98"/>
      <c r="G154" s="82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100"/>
      <c r="B155" s="76"/>
      <c r="C155" s="83"/>
      <c r="D155" s="83"/>
      <c r="E155" s="76"/>
      <c r="F155" s="96"/>
      <c r="G155" s="80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101"/>
      <c r="B156" s="77"/>
      <c r="C156" s="84"/>
      <c r="D156" s="84"/>
      <c r="E156" s="77"/>
      <c r="F156" s="97"/>
      <c r="G156" s="81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101"/>
      <c r="B157" s="77"/>
      <c r="C157" s="84"/>
      <c r="D157" s="84"/>
      <c r="E157" s="77"/>
      <c r="F157" s="97"/>
      <c r="G157" s="81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102"/>
      <c r="B158" s="78"/>
      <c r="C158" s="85"/>
      <c r="D158" s="85"/>
      <c r="E158" s="78"/>
      <c r="F158" s="98"/>
      <c r="G158" s="82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100"/>
      <c r="B159" s="76"/>
      <c r="C159" s="83"/>
      <c r="D159" s="83"/>
      <c r="E159" s="76"/>
      <c r="F159" s="96"/>
      <c r="G159" s="80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101"/>
      <c r="B160" s="77"/>
      <c r="C160" s="84"/>
      <c r="D160" s="84"/>
      <c r="E160" s="77"/>
      <c r="F160" s="97"/>
      <c r="G160" s="81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101"/>
      <c r="B161" s="77"/>
      <c r="C161" s="84"/>
      <c r="D161" s="84"/>
      <c r="E161" s="77"/>
      <c r="F161" s="97"/>
      <c r="G161" s="81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102"/>
      <c r="B162" s="78"/>
      <c r="C162" s="85"/>
      <c r="D162" s="85"/>
      <c r="E162" s="78"/>
      <c r="F162" s="98"/>
      <c r="G162" s="82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100" t="s">
        <v>133</v>
      </c>
      <c r="B163" s="93" t="s">
        <v>162</v>
      </c>
      <c r="C163" s="79">
        <v>2020</v>
      </c>
      <c r="D163" s="93" t="s">
        <v>154</v>
      </c>
      <c r="E163" s="93" t="s">
        <v>60</v>
      </c>
      <c r="F163" s="96" t="s">
        <v>105</v>
      </c>
      <c r="G163" s="80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101"/>
      <c r="B164" s="93"/>
      <c r="C164" s="79"/>
      <c r="D164" s="93"/>
      <c r="E164" s="93"/>
      <c r="F164" s="97"/>
      <c r="G164" s="81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101"/>
      <c r="B165" s="93"/>
      <c r="C165" s="79"/>
      <c r="D165" s="93"/>
      <c r="E165" s="93"/>
      <c r="F165" s="97"/>
      <c r="G165" s="81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102"/>
      <c r="B166" s="93"/>
      <c r="C166" s="79"/>
      <c r="D166" s="93"/>
      <c r="E166" s="93"/>
      <c r="F166" s="98"/>
      <c r="G166" s="82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100" t="s">
        <v>132</v>
      </c>
      <c r="B167" s="93" t="s">
        <v>134</v>
      </c>
      <c r="C167" s="79">
        <v>2020</v>
      </c>
      <c r="D167" s="93" t="s">
        <v>75</v>
      </c>
      <c r="E167" s="86" t="s">
        <v>93</v>
      </c>
      <c r="F167" s="86" t="s">
        <v>106</v>
      </c>
      <c r="G167" s="80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101"/>
      <c r="B168" s="93"/>
      <c r="C168" s="79"/>
      <c r="D168" s="93"/>
      <c r="E168" s="86"/>
      <c r="F168" s="86"/>
      <c r="G168" s="81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101"/>
      <c r="B169" s="93"/>
      <c r="C169" s="79"/>
      <c r="D169" s="93"/>
      <c r="E169" s="86"/>
      <c r="F169" s="86"/>
      <c r="G169" s="81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102"/>
      <c r="B170" s="93"/>
      <c r="C170" s="79"/>
      <c r="D170" s="93"/>
      <c r="E170" s="86"/>
      <c r="F170" s="86"/>
      <c r="G170" s="82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100" t="s">
        <v>133</v>
      </c>
      <c r="B171" s="76" t="s">
        <v>136</v>
      </c>
      <c r="C171" s="79">
        <v>2020</v>
      </c>
      <c r="D171" s="93" t="s">
        <v>75</v>
      </c>
      <c r="E171" s="86" t="s">
        <v>93</v>
      </c>
      <c r="F171" s="86" t="s">
        <v>106</v>
      </c>
      <c r="G171" s="80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101"/>
      <c r="B172" s="77"/>
      <c r="C172" s="79"/>
      <c r="D172" s="93"/>
      <c r="E172" s="86"/>
      <c r="F172" s="86"/>
      <c r="G172" s="81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101"/>
      <c r="B173" s="77"/>
      <c r="C173" s="79"/>
      <c r="D173" s="93"/>
      <c r="E173" s="86"/>
      <c r="F173" s="86"/>
      <c r="G173" s="81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102"/>
      <c r="B174" s="78"/>
      <c r="C174" s="79"/>
      <c r="D174" s="93"/>
      <c r="E174" s="86"/>
      <c r="F174" s="86"/>
      <c r="G174" s="82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100" t="s">
        <v>135</v>
      </c>
      <c r="B175" s="76" t="s">
        <v>163</v>
      </c>
      <c r="C175" s="83">
        <v>2020</v>
      </c>
      <c r="D175" s="76" t="s">
        <v>81</v>
      </c>
      <c r="E175" s="76" t="s">
        <v>250</v>
      </c>
      <c r="F175" s="96" t="s">
        <v>108</v>
      </c>
      <c r="G175" s="80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101"/>
      <c r="B176" s="77"/>
      <c r="C176" s="84"/>
      <c r="D176" s="77"/>
      <c r="E176" s="77"/>
      <c r="F176" s="97"/>
      <c r="G176" s="81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101"/>
      <c r="B177" s="77"/>
      <c r="C177" s="84"/>
      <c r="D177" s="77"/>
      <c r="E177" s="77"/>
      <c r="F177" s="97"/>
      <c r="G177" s="81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102"/>
      <c r="B178" s="78"/>
      <c r="C178" s="85"/>
      <c r="D178" s="78"/>
      <c r="E178" s="78"/>
      <c r="F178" s="98"/>
      <c r="G178" s="82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100" t="s">
        <v>141</v>
      </c>
      <c r="B179" s="76" t="s">
        <v>164</v>
      </c>
      <c r="C179" s="83">
        <v>2020</v>
      </c>
      <c r="D179" s="76" t="s">
        <v>81</v>
      </c>
      <c r="E179" s="76" t="s">
        <v>250</v>
      </c>
      <c r="F179" s="96" t="s">
        <v>108</v>
      </c>
      <c r="G179" s="80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101"/>
      <c r="B180" s="77"/>
      <c r="C180" s="84"/>
      <c r="D180" s="77"/>
      <c r="E180" s="77"/>
      <c r="F180" s="97"/>
      <c r="G180" s="81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101"/>
      <c r="B181" s="77"/>
      <c r="C181" s="84"/>
      <c r="D181" s="77"/>
      <c r="E181" s="77"/>
      <c r="F181" s="97"/>
      <c r="G181" s="81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102"/>
      <c r="B182" s="78"/>
      <c r="C182" s="85"/>
      <c r="D182" s="78"/>
      <c r="E182" s="78"/>
      <c r="F182" s="98"/>
      <c r="G182" s="82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100" t="s">
        <v>144</v>
      </c>
      <c r="B183" s="76" t="s">
        <v>165</v>
      </c>
      <c r="C183" s="76">
        <v>2020</v>
      </c>
      <c r="D183" s="76" t="s">
        <v>80</v>
      </c>
      <c r="E183" s="96" t="s">
        <v>57</v>
      </c>
      <c r="F183" s="86" t="s">
        <v>110</v>
      </c>
      <c r="G183" s="80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101"/>
      <c r="B184" s="77"/>
      <c r="C184" s="77"/>
      <c r="D184" s="77"/>
      <c r="E184" s="97"/>
      <c r="F184" s="86"/>
      <c r="G184" s="81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101"/>
      <c r="B185" s="77"/>
      <c r="C185" s="77"/>
      <c r="D185" s="77"/>
      <c r="E185" s="97"/>
      <c r="F185" s="86"/>
      <c r="G185" s="81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102"/>
      <c r="B186" s="78"/>
      <c r="C186" s="78"/>
      <c r="D186" s="78"/>
      <c r="E186" s="98"/>
      <c r="F186" s="86"/>
      <c r="G186" s="82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100" t="s">
        <v>145</v>
      </c>
      <c r="B187" s="76" t="s">
        <v>166</v>
      </c>
      <c r="C187" s="76">
        <v>2020</v>
      </c>
      <c r="D187" s="76" t="s">
        <v>80</v>
      </c>
      <c r="E187" s="96" t="s">
        <v>57</v>
      </c>
      <c r="F187" s="97" t="s">
        <v>110</v>
      </c>
      <c r="G187" s="80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101"/>
      <c r="B188" s="77"/>
      <c r="C188" s="77"/>
      <c r="D188" s="77"/>
      <c r="E188" s="97"/>
      <c r="F188" s="97"/>
      <c r="G188" s="81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101"/>
      <c r="B189" s="77"/>
      <c r="C189" s="77"/>
      <c r="D189" s="77"/>
      <c r="E189" s="97"/>
      <c r="F189" s="97"/>
      <c r="G189" s="81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102"/>
      <c r="B190" s="78"/>
      <c r="C190" s="78"/>
      <c r="D190" s="78"/>
      <c r="E190" s="98"/>
      <c r="F190" s="98"/>
      <c r="G190" s="82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100" t="s">
        <v>157</v>
      </c>
      <c r="B191" s="76" t="s">
        <v>167</v>
      </c>
      <c r="C191" s="76">
        <v>2020</v>
      </c>
      <c r="D191" s="76" t="s">
        <v>80</v>
      </c>
      <c r="E191" s="96" t="s">
        <v>57</v>
      </c>
      <c r="F191" s="96" t="s">
        <v>110</v>
      </c>
      <c r="G191" s="80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101"/>
      <c r="B192" s="77"/>
      <c r="C192" s="77"/>
      <c r="D192" s="77"/>
      <c r="E192" s="97"/>
      <c r="F192" s="97"/>
      <c r="G192" s="81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101"/>
      <c r="B193" s="77"/>
      <c r="C193" s="77"/>
      <c r="D193" s="77"/>
      <c r="E193" s="97"/>
      <c r="F193" s="97"/>
      <c r="G193" s="81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102"/>
      <c r="B194" s="78"/>
      <c r="C194" s="78"/>
      <c r="D194" s="78"/>
      <c r="E194" s="98"/>
      <c r="F194" s="98"/>
      <c r="G194" s="82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100" t="s">
        <v>179</v>
      </c>
      <c r="B195" s="76" t="s">
        <v>168</v>
      </c>
      <c r="C195" s="76">
        <v>2020</v>
      </c>
      <c r="D195" s="76" t="s">
        <v>80</v>
      </c>
      <c r="E195" s="96" t="s">
        <v>57</v>
      </c>
      <c r="F195" s="96" t="s">
        <v>110</v>
      </c>
      <c r="G195" s="80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101"/>
      <c r="B196" s="77"/>
      <c r="C196" s="77"/>
      <c r="D196" s="77"/>
      <c r="E196" s="97"/>
      <c r="F196" s="97"/>
      <c r="G196" s="81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101"/>
      <c r="B197" s="77"/>
      <c r="C197" s="77"/>
      <c r="D197" s="77"/>
      <c r="E197" s="97"/>
      <c r="F197" s="97"/>
      <c r="G197" s="81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102"/>
      <c r="B198" s="78"/>
      <c r="C198" s="78"/>
      <c r="D198" s="78"/>
      <c r="E198" s="98"/>
      <c r="F198" s="98"/>
      <c r="G198" s="82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100" t="s">
        <v>180</v>
      </c>
      <c r="B199" s="76" t="s">
        <v>169</v>
      </c>
      <c r="C199" s="76">
        <v>2020</v>
      </c>
      <c r="D199" s="76" t="s">
        <v>80</v>
      </c>
      <c r="E199" s="96" t="s">
        <v>57</v>
      </c>
      <c r="F199" s="96" t="s">
        <v>110</v>
      </c>
      <c r="G199" s="80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101"/>
      <c r="B200" s="77"/>
      <c r="C200" s="77"/>
      <c r="D200" s="77"/>
      <c r="E200" s="97"/>
      <c r="F200" s="97"/>
      <c r="G200" s="81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101"/>
      <c r="B201" s="77"/>
      <c r="C201" s="77"/>
      <c r="D201" s="77"/>
      <c r="E201" s="97"/>
      <c r="F201" s="97"/>
      <c r="G201" s="81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102"/>
      <c r="B202" s="78"/>
      <c r="C202" s="78"/>
      <c r="D202" s="78"/>
      <c r="E202" s="98"/>
      <c r="F202" s="98"/>
      <c r="G202" s="82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100" t="s">
        <v>181</v>
      </c>
      <c r="B203" s="76" t="s">
        <v>160</v>
      </c>
      <c r="C203" s="76" t="s">
        <v>147</v>
      </c>
      <c r="D203" s="76"/>
      <c r="E203" s="96"/>
      <c r="F203" s="96" t="s">
        <v>106</v>
      </c>
      <c r="G203" s="151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101"/>
      <c r="B204" s="77"/>
      <c r="C204" s="77"/>
      <c r="D204" s="77"/>
      <c r="E204" s="97"/>
      <c r="F204" s="97"/>
      <c r="G204" s="152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101"/>
      <c r="B205" s="77"/>
      <c r="C205" s="77"/>
      <c r="D205" s="77"/>
      <c r="E205" s="97"/>
      <c r="F205" s="97"/>
      <c r="G205" s="152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102"/>
      <c r="B206" s="78"/>
      <c r="C206" s="78"/>
      <c r="D206" s="78"/>
      <c r="E206" s="98"/>
      <c r="F206" s="98"/>
      <c r="G206" s="153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100" t="s">
        <v>229</v>
      </c>
      <c r="B207" s="76" t="s">
        <v>197</v>
      </c>
      <c r="C207" s="76" t="s">
        <v>147</v>
      </c>
      <c r="D207" s="76" t="s">
        <v>66</v>
      </c>
      <c r="E207" s="96" t="s">
        <v>196</v>
      </c>
      <c r="F207" s="96" t="s">
        <v>106</v>
      </c>
      <c r="G207" s="80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101"/>
      <c r="B208" s="77"/>
      <c r="C208" s="77"/>
      <c r="D208" s="77"/>
      <c r="E208" s="97"/>
      <c r="F208" s="97"/>
      <c r="G208" s="81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101"/>
      <c r="B209" s="77"/>
      <c r="C209" s="77"/>
      <c r="D209" s="77"/>
      <c r="E209" s="97"/>
      <c r="F209" s="97"/>
      <c r="G209" s="81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102"/>
      <c r="B210" s="78"/>
      <c r="C210" s="78"/>
      <c r="D210" s="78"/>
      <c r="E210" s="98"/>
      <c r="F210" s="98"/>
      <c r="G210" s="82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11" t="s">
        <v>230</v>
      </c>
      <c r="B211" s="76" t="s">
        <v>189</v>
      </c>
      <c r="C211" s="76">
        <v>2021</v>
      </c>
      <c r="D211" s="76" t="s">
        <v>76</v>
      </c>
      <c r="E211" s="96" t="s">
        <v>251</v>
      </c>
      <c r="F211" s="96" t="s">
        <v>106</v>
      </c>
      <c r="G211" s="80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12"/>
      <c r="B212" s="77"/>
      <c r="C212" s="77"/>
      <c r="D212" s="77"/>
      <c r="E212" s="97"/>
      <c r="F212" s="97"/>
      <c r="G212" s="81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12"/>
      <c r="B213" s="77"/>
      <c r="C213" s="77"/>
      <c r="D213" s="77"/>
      <c r="E213" s="97"/>
      <c r="F213" s="97"/>
      <c r="G213" s="81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22.5" customHeight="1" x14ac:dyDescent="0.25">
      <c r="A214" s="126"/>
      <c r="B214" s="78"/>
      <c r="C214" s="78"/>
      <c r="D214" s="78"/>
      <c r="E214" s="98"/>
      <c r="F214" s="98"/>
      <c r="G214" s="82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100" t="s">
        <v>231</v>
      </c>
      <c r="B215" s="76" t="s">
        <v>284</v>
      </c>
      <c r="C215" s="76">
        <v>2021</v>
      </c>
      <c r="D215" s="76" t="s">
        <v>95</v>
      </c>
      <c r="E215" s="96" t="s">
        <v>283</v>
      </c>
      <c r="F215" s="96" t="s">
        <v>106</v>
      </c>
      <c r="G215" s="80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101"/>
      <c r="B216" s="77"/>
      <c r="C216" s="77"/>
      <c r="D216" s="77"/>
      <c r="E216" s="97"/>
      <c r="F216" s="97"/>
      <c r="G216" s="81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101"/>
      <c r="B217" s="77"/>
      <c r="C217" s="77"/>
      <c r="D217" s="77"/>
      <c r="E217" s="97"/>
      <c r="F217" s="97"/>
      <c r="G217" s="81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15" customHeight="1" x14ac:dyDescent="0.25">
      <c r="A218" s="102"/>
      <c r="B218" s="78"/>
      <c r="C218" s="78"/>
      <c r="D218" s="78"/>
      <c r="E218" s="98"/>
      <c r="F218" s="98"/>
      <c r="G218" s="82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11" t="s">
        <v>232</v>
      </c>
      <c r="B219" s="76" t="s">
        <v>239</v>
      </c>
      <c r="C219" s="76">
        <v>2022</v>
      </c>
      <c r="D219" s="76" t="s">
        <v>154</v>
      </c>
      <c r="E219" s="96" t="s">
        <v>57</v>
      </c>
      <c r="F219" s="96" t="s">
        <v>106</v>
      </c>
      <c r="G219" s="80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12"/>
      <c r="B220" s="77"/>
      <c r="C220" s="77"/>
      <c r="D220" s="77"/>
      <c r="E220" s="97"/>
      <c r="F220" s="97"/>
      <c r="G220" s="81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12"/>
      <c r="B221" s="77"/>
      <c r="C221" s="77"/>
      <c r="D221" s="77"/>
      <c r="E221" s="97"/>
      <c r="F221" s="97"/>
      <c r="G221" s="81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26"/>
      <c r="B222" s="78"/>
      <c r="C222" s="78"/>
      <c r="D222" s="78"/>
      <c r="E222" s="98"/>
      <c r="F222" s="98"/>
      <c r="G222" s="82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76" t="s">
        <v>240</v>
      </c>
      <c r="C223" s="66"/>
      <c r="D223" s="76" t="s">
        <v>237</v>
      </c>
      <c r="E223" s="67"/>
      <c r="F223" s="96" t="s">
        <v>106</v>
      </c>
      <c r="G223" s="96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09"/>
      <c r="C224" s="66"/>
      <c r="D224" s="109"/>
      <c r="E224" s="67"/>
      <c r="F224" s="97"/>
      <c r="G224" s="109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236</v>
      </c>
      <c r="B225" s="109"/>
      <c r="C225" s="66">
        <v>2022</v>
      </c>
      <c r="D225" s="109"/>
      <c r="E225" s="67"/>
      <c r="F225" s="97"/>
      <c r="G225" s="109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10"/>
      <c r="C226" s="66"/>
      <c r="D226" s="110"/>
      <c r="E226" s="67"/>
      <c r="F226" s="98"/>
      <c r="G226" s="110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100" t="s">
        <v>182</v>
      </c>
      <c r="B227" s="76" t="s">
        <v>170</v>
      </c>
      <c r="C227" s="76">
        <v>2021</v>
      </c>
      <c r="D227" s="76" t="s">
        <v>81</v>
      </c>
      <c r="E227" s="96" t="s">
        <v>57</v>
      </c>
      <c r="F227" s="96" t="s">
        <v>108</v>
      </c>
      <c r="G227" s="80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101"/>
      <c r="B228" s="77"/>
      <c r="C228" s="77"/>
      <c r="D228" s="77"/>
      <c r="E228" s="97"/>
      <c r="F228" s="97"/>
      <c r="G228" s="81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101"/>
      <c r="B229" s="77"/>
      <c r="C229" s="77"/>
      <c r="D229" s="77"/>
      <c r="E229" s="97"/>
      <c r="F229" s="97"/>
      <c r="G229" s="81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102"/>
      <c r="B230" s="78"/>
      <c r="C230" s="78"/>
      <c r="D230" s="78"/>
      <c r="E230" s="98"/>
      <c r="F230" s="98"/>
      <c r="G230" s="82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100" t="s">
        <v>183</v>
      </c>
      <c r="B231" s="93" t="s">
        <v>171</v>
      </c>
      <c r="C231" s="76">
        <v>2021</v>
      </c>
      <c r="D231" s="76" t="s">
        <v>66</v>
      </c>
      <c r="E231" s="96" t="s">
        <v>57</v>
      </c>
      <c r="F231" s="86" t="s">
        <v>158</v>
      </c>
      <c r="G231" s="80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101"/>
      <c r="B232" s="93"/>
      <c r="C232" s="77"/>
      <c r="D232" s="77"/>
      <c r="E232" s="97"/>
      <c r="F232" s="86"/>
      <c r="G232" s="81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101"/>
      <c r="B233" s="93"/>
      <c r="C233" s="77"/>
      <c r="D233" s="77"/>
      <c r="E233" s="97"/>
      <c r="F233" s="86"/>
      <c r="G233" s="81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102"/>
      <c r="B234" s="93"/>
      <c r="C234" s="78"/>
      <c r="D234" s="78"/>
      <c r="E234" s="98"/>
      <c r="F234" s="86"/>
      <c r="G234" s="82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100" t="s">
        <v>184</v>
      </c>
      <c r="B235" s="93" t="s">
        <v>172</v>
      </c>
      <c r="C235" s="76">
        <v>2021</v>
      </c>
      <c r="D235" s="76" t="s">
        <v>66</v>
      </c>
      <c r="E235" s="96" t="s">
        <v>57</v>
      </c>
      <c r="F235" s="86" t="s">
        <v>158</v>
      </c>
      <c r="G235" s="80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101"/>
      <c r="B236" s="93"/>
      <c r="C236" s="77"/>
      <c r="D236" s="77"/>
      <c r="E236" s="97"/>
      <c r="F236" s="86"/>
      <c r="G236" s="81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101"/>
      <c r="B237" s="93"/>
      <c r="C237" s="77"/>
      <c r="D237" s="77"/>
      <c r="E237" s="97"/>
      <c r="F237" s="86"/>
      <c r="G237" s="81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102"/>
      <c r="B238" s="93"/>
      <c r="C238" s="78"/>
      <c r="D238" s="78"/>
      <c r="E238" s="98"/>
      <c r="F238" s="86"/>
      <c r="G238" s="82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100" t="s">
        <v>185</v>
      </c>
      <c r="B239" s="93" t="s">
        <v>238</v>
      </c>
      <c r="C239" s="76">
        <v>2021</v>
      </c>
      <c r="D239" s="76" t="s">
        <v>66</v>
      </c>
      <c r="E239" s="96" t="s">
        <v>57</v>
      </c>
      <c r="F239" s="86" t="s">
        <v>158</v>
      </c>
      <c r="G239" s="80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101"/>
      <c r="B240" s="93"/>
      <c r="C240" s="77"/>
      <c r="D240" s="77"/>
      <c r="E240" s="97"/>
      <c r="F240" s="86"/>
      <c r="G240" s="81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101"/>
      <c r="B241" s="93"/>
      <c r="C241" s="77"/>
      <c r="D241" s="77"/>
      <c r="E241" s="97"/>
      <c r="F241" s="86"/>
      <c r="G241" s="81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102"/>
      <c r="B242" s="93"/>
      <c r="C242" s="78"/>
      <c r="D242" s="78"/>
      <c r="E242" s="98"/>
      <c r="F242" s="86"/>
      <c r="G242" s="82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100" t="s">
        <v>186</v>
      </c>
      <c r="B243" s="93" t="s">
        <v>173</v>
      </c>
      <c r="C243" s="76">
        <v>2021</v>
      </c>
      <c r="D243" s="76" t="s">
        <v>66</v>
      </c>
      <c r="E243" s="96" t="s">
        <v>57</v>
      </c>
      <c r="F243" s="86" t="s">
        <v>158</v>
      </c>
      <c r="G243" s="80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101"/>
      <c r="B244" s="93"/>
      <c r="C244" s="77"/>
      <c r="D244" s="77"/>
      <c r="E244" s="97"/>
      <c r="F244" s="86"/>
      <c r="G244" s="81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101"/>
      <c r="B245" s="93"/>
      <c r="C245" s="77"/>
      <c r="D245" s="77"/>
      <c r="E245" s="97"/>
      <c r="F245" s="86"/>
      <c r="G245" s="81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102"/>
      <c r="B246" s="93"/>
      <c r="C246" s="78"/>
      <c r="D246" s="78"/>
      <c r="E246" s="98"/>
      <c r="F246" s="86"/>
      <c r="G246" s="82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100" t="s">
        <v>187</v>
      </c>
      <c r="B247" s="93" t="s">
        <v>174</v>
      </c>
      <c r="C247" s="76">
        <v>2021</v>
      </c>
      <c r="D247" s="76" t="s">
        <v>66</v>
      </c>
      <c r="E247" s="96" t="s">
        <v>57</v>
      </c>
      <c r="F247" s="86" t="s">
        <v>158</v>
      </c>
      <c r="G247" s="80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101"/>
      <c r="B248" s="93"/>
      <c r="C248" s="77"/>
      <c r="D248" s="77"/>
      <c r="E248" s="97"/>
      <c r="F248" s="86"/>
      <c r="G248" s="81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101"/>
      <c r="B249" s="93"/>
      <c r="C249" s="77"/>
      <c r="D249" s="77"/>
      <c r="E249" s="97"/>
      <c r="F249" s="86"/>
      <c r="G249" s="81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102"/>
      <c r="B250" s="93"/>
      <c r="C250" s="78"/>
      <c r="D250" s="78"/>
      <c r="E250" s="98"/>
      <c r="F250" s="86"/>
      <c r="G250" s="82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100" t="s">
        <v>190</v>
      </c>
      <c r="B251" s="93" t="s">
        <v>175</v>
      </c>
      <c r="C251" s="76">
        <v>2021</v>
      </c>
      <c r="D251" s="76" t="s">
        <v>66</v>
      </c>
      <c r="E251" s="96" t="s">
        <v>57</v>
      </c>
      <c r="F251" s="86" t="s">
        <v>158</v>
      </c>
      <c r="G251" s="80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101"/>
      <c r="B252" s="93"/>
      <c r="C252" s="77"/>
      <c r="D252" s="77"/>
      <c r="E252" s="97"/>
      <c r="F252" s="86"/>
      <c r="G252" s="81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101"/>
      <c r="B253" s="93"/>
      <c r="C253" s="77"/>
      <c r="D253" s="77"/>
      <c r="E253" s="97"/>
      <c r="F253" s="86"/>
      <c r="G253" s="81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102"/>
      <c r="B254" s="93"/>
      <c r="C254" s="78"/>
      <c r="D254" s="78"/>
      <c r="E254" s="98"/>
      <c r="F254" s="86"/>
      <c r="G254" s="82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100" t="s">
        <v>203</v>
      </c>
      <c r="B255" s="93" t="s">
        <v>176</v>
      </c>
      <c r="C255" s="76">
        <v>2021</v>
      </c>
      <c r="D255" s="76" t="s">
        <v>66</v>
      </c>
      <c r="E255" s="96" t="s">
        <v>57</v>
      </c>
      <c r="F255" s="86" t="s">
        <v>158</v>
      </c>
      <c r="G255" s="80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101"/>
      <c r="B256" s="93"/>
      <c r="C256" s="77"/>
      <c r="D256" s="77"/>
      <c r="E256" s="97"/>
      <c r="F256" s="86"/>
      <c r="G256" s="81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101"/>
      <c r="B257" s="93"/>
      <c r="C257" s="77"/>
      <c r="D257" s="77"/>
      <c r="E257" s="97"/>
      <c r="F257" s="86"/>
      <c r="G257" s="81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102"/>
      <c r="B258" s="93"/>
      <c r="C258" s="78"/>
      <c r="D258" s="78"/>
      <c r="E258" s="98"/>
      <c r="F258" s="86"/>
      <c r="G258" s="82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100" t="s">
        <v>204</v>
      </c>
      <c r="B259" s="93" t="s">
        <v>177</v>
      </c>
      <c r="C259" s="76">
        <v>2021</v>
      </c>
      <c r="D259" s="76" t="s">
        <v>66</v>
      </c>
      <c r="E259" s="96" t="s">
        <v>57</v>
      </c>
      <c r="F259" s="86" t="s">
        <v>158</v>
      </c>
      <c r="G259" s="80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101"/>
      <c r="B260" s="93"/>
      <c r="C260" s="77"/>
      <c r="D260" s="77"/>
      <c r="E260" s="97"/>
      <c r="F260" s="86"/>
      <c r="G260" s="81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101"/>
      <c r="B261" s="93"/>
      <c r="C261" s="77"/>
      <c r="D261" s="77"/>
      <c r="E261" s="97"/>
      <c r="F261" s="86"/>
      <c r="G261" s="81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102"/>
      <c r="B262" s="93"/>
      <c r="C262" s="78"/>
      <c r="D262" s="78"/>
      <c r="E262" s="98"/>
      <c r="F262" s="86"/>
      <c r="G262" s="82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100" t="s">
        <v>205</v>
      </c>
      <c r="B263" s="93" t="s">
        <v>178</v>
      </c>
      <c r="C263" s="76">
        <v>2021</v>
      </c>
      <c r="D263" s="76" t="s">
        <v>66</v>
      </c>
      <c r="E263" s="96" t="s">
        <v>57</v>
      </c>
      <c r="F263" s="86" t="s">
        <v>158</v>
      </c>
      <c r="G263" s="80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101"/>
      <c r="B264" s="93"/>
      <c r="C264" s="77"/>
      <c r="D264" s="77"/>
      <c r="E264" s="97"/>
      <c r="F264" s="86"/>
      <c r="G264" s="81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101"/>
      <c r="B265" s="93"/>
      <c r="C265" s="77"/>
      <c r="D265" s="77"/>
      <c r="E265" s="97"/>
      <c r="F265" s="86"/>
      <c r="G265" s="81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102"/>
      <c r="B266" s="93"/>
      <c r="C266" s="78"/>
      <c r="D266" s="78"/>
      <c r="E266" s="98"/>
      <c r="F266" s="86"/>
      <c r="G266" s="82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100" t="s">
        <v>206</v>
      </c>
      <c r="B267" s="76" t="s">
        <v>192</v>
      </c>
      <c r="C267" s="76">
        <v>2021</v>
      </c>
      <c r="D267" s="76" t="s">
        <v>154</v>
      </c>
      <c r="E267" s="96" t="s">
        <v>57</v>
      </c>
      <c r="F267" s="76" t="s">
        <v>108</v>
      </c>
      <c r="G267" s="87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101"/>
      <c r="B268" s="77"/>
      <c r="C268" s="77"/>
      <c r="D268" s="77"/>
      <c r="E268" s="97"/>
      <c r="F268" s="77"/>
      <c r="G268" s="88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101"/>
      <c r="B269" s="77"/>
      <c r="C269" s="77"/>
      <c r="D269" s="77"/>
      <c r="E269" s="97"/>
      <c r="F269" s="77"/>
      <c r="G269" s="88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102"/>
      <c r="B270" s="78"/>
      <c r="C270" s="78"/>
      <c r="D270" s="78"/>
      <c r="E270" s="98"/>
      <c r="F270" s="78"/>
      <c r="G270" s="89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11" t="s">
        <v>207</v>
      </c>
      <c r="B271" s="76" t="s">
        <v>221</v>
      </c>
      <c r="C271" s="76">
        <v>2021</v>
      </c>
      <c r="D271" s="76" t="s">
        <v>193</v>
      </c>
      <c r="E271" s="76" t="s">
        <v>252</v>
      </c>
      <c r="F271" s="76" t="s">
        <v>194</v>
      </c>
      <c r="G271" s="80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12"/>
      <c r="B272" s="77"/>
      <c r="C272" s="77"/>
      <c r="D272" s="77"/>
      <c r="E272" s="77"/>
      <c r="F272" s="77"/>
      <c r="G272" s="81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12"/>
      <c r="B273" s="77"/>
      <c r="C273" s="77"/>
      <c r="D273" s="77"/>
      <c r="E273" s="77"/>
      <c r="F273" s="77"/>
      <c r="G273" s="81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26"/>
      <c r="B274" s="78"/>
      <c r="C274" s="78"/>
      <c r="D274" s="78"/>
      <c r="E274" s="78"/>
      <c r="F274" s="78"/>
      <c r="G274" s="82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11" t="s">
        <v>208</v>
      </c>
      <c r="B275" s="76" t="s">
        <v>214</v>
      </c>
      <c r="C275" s="76">
        <v>2021</v>
      </c>
      <c r="D275" s="76" t="s">
        <v>193</v>
      </c>
      <c r="E275" s="76" t="s">
        <v>253</v>
      </c>
      <c r="F275" s="76" t="s">
        <v>194</v>
      </c>
      <c r="G275" s="80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12"/>
      <c r="B276" s="77"/>
      <c r="C276" s="77"/>
      <c r="D276" s="77"/>
      <c r="E276" s="77"/>
      <c r="F276" s="77"/>
      <c r="G276" s="81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12"/>
      <c r="B277" s="77"/>
      <c r="C277" s="77"/>
      <c r="D277" s="77"/>
      <c r="E277" s="77"/>
      <c r="F277" s="77"/>
      <c r="G277" s="81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26"/>
      <c r="B278" s="78"/>
      <c r="C278" s="78"/>
      <c r="D278" s="78"/>
      <c r="E278" s="78"/>
      <c r="F278" s="78"/>
      <c r="G278" s="82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100" t="s">
        <v>210</v>
      </c>
      <c r="B279" s="76" t="s">
        <v>195</v>
      </c>
      <c r="C279" s="76">
        <v>2021</v>
      </c>
      <c r="D279" s="76" t="s">
        <v>193</v>
      </c>
      <c r="E279" s="96" t="s">
        <v>57</v>
      </c>
      <c r="F279" s="76" t="s">
        <v>113</v>
      </c>
      <c r="G279" s="87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101"/>
      <c r="B280" s="77"/>
      <c r="C280" s="77"/>
      <c r="D280" s="77"/>
      <c r="E280" s="97"/>
      <c r="F280" s="77"/>
      <c r="G280" s="88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101"/>
      <c r="B281" s="77"/>
      <c r="C281" s="77"/>
      <c r="D281" s="77"/>
      <c r="E281" s="97"/>
      <c r="F281" s="77"/>
      <c r="G281" s="88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102"/>
      <c r="B282" s="78"/>
      <c r="C282" s="78"/>
      <c r="D282" s="78"/>
      <c r="E282" s="98"/>
      <c r="F282" s="78"/>
      <c r="G282" s="89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100" t="s">
        <v>216</v>
      </c>
      <c r="B283" s="76" t="s">
        <v>213</v>
      </c>
      <c r="C283" s="76">
        <v>2021</v>
      </c>
      <c r="D283" s="76" t="s">
        <v>76</v>
      </c>
      <c r="E283" s="76" t="s">
        <v>254</v>
      </c>
      <c r="F283" s="96" t="s">
        <v>105</v>
      </c>
      <c r="G283" s="87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101"/>
      <c r="B284" s="77"/>
      <c r="C284" s="77"/>
      <c r="D284" s="77"/>
      <c r="E284" s="77"/>
      <c r="F284" s="97"/>
      <c r="G284" s="88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101"/>
      <c r="B285" s="77"/>
      <c r="C285" s="77"/>
      <c r="D285" s="77"/>
      <c r="E285" s="77"/>
      <c r="F285" s="97"/>
      <c r="G285" s="88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102"/>
      <c r="B286" s="78"/>
      <c r="C286" s="78"/>
      <c r="D286" s="78"/>
      <c r="E286" s="78"/>
      <c r="F286" s="98"/>
      <c r="G286" s="89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100" t="s">
        <v>217</v>
      </c>
      <c r="B287" s="76" t="s">
        <v>212</v>
      </c>
      <c r="C287" s="76">
        <v>2021</v>
      </c>
      <c r="D287" s="76" t="s">
        <v>66</v>
      </c>
      <c r="E287" s="76" t="s">
        <v>254</v>
      </c>
      <c r="F287" s="76" t="s">
        <v>211</v>
      </c>
      <c r="G287" s="87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101"/>
      <c r="B288" s="77"/>
      <c r="C288" s="77"/>
      <c r="D288" s="77"/>
      <c r="E288" s="77"/>
      <c r="F288" s="77"/>
      <c r="G288" s="88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101"/>
      <c r="B289" s="77"/>
      <c r="C289" s="77"/>
      <c r="D289" s="77"/>
      <c r="E289" s="77"/>
      <c r="F289" s="77"/>
      <c r="G289" s="88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102"/>
      <c r="B290" s="78"/>
      <c r="C290" s="78"/>
      <c r="D290" s="78"/>
      <c r="E290" s="78"/>
      <c r="F290" s="78"/>
      <c r="G290" s="89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14" t="s">
        <v>227</v>
      </c>
      <c r="B291" s="93" t="s">
        <v>215</v>
      </c>
      <c r="C291" s="93">
        <v>2022</v>
      </c>
      <c r="D291" s="93" t="s">
        <v>193</v>
      </c>
      <c r="E291" s="93" t="s">
        <v>265</v>
      </c>
      <c r="F291" s="76" t="s">
        <v>113</v>
      </c>
      <c r="G291" s="87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14"/>
      <c r="B292" s="93"/>
      <c r="C292" s="93"/>
      <c r="D292" s="93"/>
      <c r="E292" s="93"/>
      <c r="F292" s="77"/>
      <c r="G292" s="88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14"/>
      <c r="B293" s="93"/>
      <c r="C293" s="93"/>
      <c r="D293" s="93"/>
      <c r="E293" s="93"/>
      <c r="F293" s="77"/>
      <c r="G293" s="88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114"/>
      <c r="B294" s="93"/>
      <c r="C294" s="93"/>
      <c r="D294" s="93"/>
      <c r="E294" s="93"/>
      <c r="F294" s="77"/>
      <c r="G294" s="89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100" t="s">
        <v>228</v>
      </c>
      <c r="B295" s="76" t="s">
        <v>218</v>
      </c>
      <c r="C295" s="76">
        <v>2022</v>
      </c>
      <c r="D295" s="76" t="s">
        <v>81</v>
      </c>
      <c r="E295" s="76" t="s">
        <v>255</v>
      </c>
      <c r="F295" s="96" t="s">
        <v>219</v>
      </c>
      <c r="G295" s="87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101"/>
      <c r="B296" s="77"/>
      <c r="C296" s="77"/>
      <c r="D296" s="77"/>
      <c r="E296" s="77"/>
      <c r="F296" s="97"/>
      <c r="G296" s="88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101"/>
      <c r="B297" s="77"/>
      <c r="C297" s="77"/>
      <c r="D297" s="77"/>
      <c r="E297" s="77"/>
      <c r="F297" s="97"/>
      <c r="G297" s="88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102"/>
      <c r="B298" s="78"/>
      <c r="C298" s="78"/>
      <c r="D298" s="78"/>
      <c r="E298" s="78"/>
      <c r="F298" s="98"/>
      <c r="G298" s="89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90"/>
      <c r="B299" s="133" t="s">
        <v>19</v>
      </c>
      <c r="C299" s="90"/>
      <c r="D299" s="90"/>
      <c r="E299" s="90"/>
      <c r="F299" s="148"/>
      <c r="G299" s="87">
        <f>H299+I299+J299+K299+H300+I300+J300+K300+H301+I301+J301+K301+H302+I302+J302+K302+L299+L300+L301+L302</f>
        <v>64247.195000000007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91"/>
      <c r="B300" s="134"/>
      <c r="C300" s="91"/>
      <c r="D300" s="91"/>
      <c r="E300" s="91"/>
      <c r="F300" s="149"/>
      <c r="G300" s="88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91"/>
      <c r="B301" s="134"/>
      <c r="C301" s="91"/>
      <c r="D301" s="91"/>
      <c r="E301" s="91"/>
      <c r="F301" s="149"/>
      <c r="G301" s="88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14601</v>
      </c>
      <c r="L301" s="8">
        <f t="shared" si="1"/>
        <v>560</v>
      </c>
      <c r="N301" s="2"/>
    </row>
    <row r="302" spans="1:15" ht="16.5" customHeight="1" x14ac:dyDescent="0.25">
      <c r="A302" s="92"/>
      <c r="B302" s="135"/>
      <c r="C302" s="92"/>
      <c r="D302" s="92"/>
      <c r="E302" s="92"/>
      <c r="F302" s="150"/>
      <c r="G302" s="89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44" t="s">
        <v>73</v>
      </c>
      <c r="B303" s="145"/>
      <c r="C303" s="145"/>
      <c r="D303" s="145"/>
      <c r="E303" s="145"/>
      <c r="F303" s="145"/>
      <c r="G303" s="145"/>
      <c r="H303" s="145"/>
      <c r="I303" s="145"/>
      <c r="J303" s="145"/>
      <c r="K303" s="146"/>
      <c r="L303" s="32"/>
    </row>
    <row r="304" spans="1:15" ht="16.5" customHeight="1" x14ac:dyDescent="0.25">
      <c r="A304" s="147" t="s">
        <v>266</v>
      </c>
      <c r="B304" s="139"/>
      <c r="C304" s="139"/>
      <c r="D304" s="139"/>
      <c r="E304" s="139"/>
      <c r="F304" s="139"/>
      <c r="G304" s="139"/>
      <c r="H304" s="139"/>
      <c r="I304" s="139"/>
      <c r="J304" s="139"/>
      <c r="K304" s="140"/>
      <c r="L304" s="32"/>
    </row>
    <row r="305" spans="1:14" ht="16.5" customHeight="1" x14ac:dyDescent="0.25">
      <c r="A305" s="119" t="s">
        <v>37</v>
      </c>
      <c r="B305" s="76" t="s">
        <v>38</v>
      </c>
      <c r="C305" s="83" t="s">
        <v>74</v>
      </c>
      <c r="D305" s="83" t="s">
        <v>75</v>
      </c>
      <c r="E305" s="96" t="s">
        <v>60</v>
      </c>
      <c r="F305" s="96" t="s">
        <v>115</v>
      </c>
      <c r="G305" s="80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19"/>
      <c r="B306" s="77"/>
      <c r="C306" s="84"/>
      <c r="D306" s="84"/>
      <c r="E306" s="97"/>
      <c r="F306" s="97"/>
      <c r="G306" s="81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19"/>
      <c r="B307" s="77"/>
      <c r="C307" s="84"/>
      <c r="D307" s="84"/>
      <c r="E307" s="77"/>
      <c r="F307" s="97"/>
      <c r="G307" s="81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119"/>
      <c r="B308" s="78"/>
      <c r="C308" s="85"/>
      <c r="D308" s="85"/>
      <c r="E308" s="98"/>
      <c r="F308" s="98"/>
      <c r="G308" s="82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41" t="s">
        <v>103</v>
      </c>
      <c r="B309" s="76" t="s">
        <v>269</v>
      </c>
      <c r="C309" s="76">
        <v>2023</v>
      </c>
      <c r="D309" s="76" t="s">
        <v>154</v>
      </c>
      <c r="E309" s="96" t="s">
        <v>268</v>
      </c>
      <c r="F309" s="96" t="s">
        <v>267</v>
      </c>
      <c r="G309" s="80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42"/>
      <c r="B310" s="77"/>
      <c r="C310" s="77"/>
      <c r="D310" s="77"/>
      <c r="E310" s="97"/>
      <c r="F310" s="97"/>
      <c r="G310" s="81"/>
      <c r="H310" s="8">
        <v>0</v>
      </c>
      <c r="I310" s="8">
        <v>0</v>
      </c>
      <c r="J310" s="8">
        <v>0</v>
      </c>
      <c r="K310" s="70">
        <v>51</v>
      </c>
      <c r="L310" s="8">
        <v>0</v>
      </c>
    </row>
    <row r="311" spans="1:14" ht="15.75" customHeight="1" x14ac:dyDescent="0.25">
      <c r="A311" s="142"/>
      <c r="B311" s="77"/>
      <c r="C311" s="77"/>
      <c r="D311" s="77"/>
      <c r="E311" s="77"/>
      <c r="F311" s="97"/>
      <c r="G311" s="81"/>
      <c r="H311" s="8">
        <v>0</v>
      </c>
      <c r="I311" s="8">
        <v>0</v>
      </c>
      <c r="J311" s="8">
        <v>0</v>
      </c>
      <c r="K311" s="70">
        <v>22</v>
      </c>
      <c r="L311" s="8">
        <v>0</v>
      </c>
    </row>
    <row r="312" spans="1:14" ht="15" customHeight="1" x14ac:dyDescent="0.25">
      <c r="A312" s="143"/>
      <c r="B312" s="78"/>
      <c r="C312" s="78"/>
      <c r="D312" s="78"/>
      <c r="E312" s="98"/>
      <c r="F312" s="98"/>
      <c r="G312" s="82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39" t="s">
        <v>20</v>
      </c>
      <c r="B313" s="139"/>
      <c r="C313" s="139"/>
      <c r="D313" s="139"/>
      <c r="E313" s="139"/>
      <c r="F313" s="139"/>
      <c r="G313" s="139"/>
      <c r="H313" s="139"/>
      <c r="I313" s="139"/>
      <c r="J313" s="139"/>
      <c r="K313" s="140"/>
      <c r="L313" s="32">
        <v>0</v>
      </c>
    </row>
    <row r="314" spans="1:14" ht="16.5" customHeight="1" x14ac:dyDescent="0.25">
      <c r="A314" s="100" t="s">
        <v>21</v>
      </c>
      <c r="B314" s="76" t="s">
        <v>27</v>
      </c>
      <c r="C314" s="79" t="s">
        <v>74</v>
      </c>
      <c r="D314" s="83" t="s">
        <v>75</v>
      </c>
      <c r="E314" s="83" t="s">
        <v>256</v>
      </c>
      <c r="F314" s="96" t="s">
        <v>116</v>
      </c>
      <c r="G314" s="80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101"/>
      <c r="B315" s="77"/>
      <c r="C315" s="79"/>
      <c r="D315" s="84"/>
      <c r="E315" s="84"/>
      <c r="F315" s="97"/>
      <c r="G315" s="81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101"/>
      <c r="B316" s="77"/>
      <c r="C316" s="79"/>
      <c r="D316" s="84"/>
      <c r="E316" s="84"/>
      <c r="F316" s="97"/>
      <c r="G316" s="81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102"/>
      <c r="B317" s="78"/>
      <c r="C317" s="79"/>
      <c r="D317" s="85"/>
      <c r="E317" s="85"/>
      <c r="F317" s="98"/>
      <c r="G317" s="82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100" t="s">
        <v>22</v>
      </c>
      <c r="B318" s="76" t="s">
        <v>28</v>
      </c>
      <c r="C318" s="79" t="s">
        <v>74</v>
      </c>
      <c r="D318" s="83" t="s">
        <v>75</v>
      </c>
      <c r="E318" s="83" t="s">
        <v>257</v>
      </c>
      <c r="F318" s="96" t="s">
        <v>116</v>
      </c>
      <c r="G318" s="80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101"/>
      <c r="B319" s="77"/>
      <c r="C319" s="79"/>
      <c r="D319" s="84"/>
      <c r="E319" s="84"/>
      <c r="F319" s="97"/>
      <c r="G319" s="81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101"/>
      <c r="B320" s="77"/>
      <c r="C320" s="79"/>
      <c r="D320" s="84"/>
      <c r="E320" s="84"/>
      <c r="F320" s="97"/>
      <c r="G320" s="81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102"/>
      <c r="B321" s="78"/>
      <c r="C321" s="79"/>
      <c r="D321" s="85"/>
      <c r="E321" s="85"/>
      <c r="F321" s="98"/>
      <c r="G321" s="82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100" t="s">
        <v>24</v>
      </c>
      <c r="B322" s="76" t="s">
        <v>101</v>
      </c>
      <c r="C322" s="83" t="s">
        <v>74</v>
      </c>
      <c r="D322" s="83" t="s">
        <v>75</v>
      </c>
      <c r="E322" s="83" t="s">
        <v>57</v>
      </c>
      <c r="F322" s="96" t="s">
        <v>116</v>
      </c>
      <c r="G322" s="80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101"/>
      <c r="B323" s="77"/>
      <c r="C323" s="84"/>
      <c r="D323" s="84"/>
      <c r="E323" s="84"/>
      <c r="F323" s="97"/>
      <c r="G323" s="81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101"/>
      <c r="B324" s="77"/>
      <c r="C324" s="84"/>
      <c r="D324" s="84"/>
      <c r="E324" s="84"/>
      <c r="F324" s="97"/>
      <c r="G324" s="81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102"/>
      <c r="B325" s="78"/>
      <c r="C325" s="85"/>
      <c r="D325" s="85"/>
      <c r="E325" s="85"/>
      <c r="F325" s="98"/>
      <c r="G325" s="82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100" t="s">
        <v>25</v>
      </c>
      <c r="B326" s="76" t="s">
        <v>29</v>
      </c>
      <c r="C326" s="79" t="s">
        <v>74</v>
      </c>
      <c r="D326" s="83" t="s">
        <v>75</v>
      </c>
      <c r="E326" s="83" t="s">
        <v>257</v>
      </c>
      <c r="F326" s="96" t="s">
        <v>116</v>
      </c>
      <c r="G326" s="80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101"/>
      <c r="B327" s="77"/>
      <c r="C327" s="79"/>
      <c r="D327" s="84"/>
      <c r="E327" s="84"/>
      <c r="F327" s="97"/>
      <c r="G327" s="81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101"/>
      <c r="B328" s="77"/>
      <c r="C328" s="79"/>
      <c r="D328" s="84"/>
      <c r="E328" s="84"/>
      <c r="F328" s="97"/>
      <c r="G328" s="81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102"/>
      <c r="B329" s="78"/>
      <c r="C329" s="79"/>
      <c r="D329" s="85"/>
      <c r="E329" s="85"/>
      <c r="F329" s="98"/>
      <c r="G329" s="82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19" t="s">
        <v>26</v>
      </c>
      <c r="B330" s="93" t="s">
        <v>23</v>
      </c>
      <c r="C330" s="79" t="s">
        <v>74</v>
      </c>
      <c r="D330" s="79" t="s">
        <v>75</v>
      </c>
      <c r="E330" s="79" t="s">
        <v>257</v>
      </c>
      <c r="F330" s="86" t="s">
        <v>116</v>
      </c>
      <c r="G330" s="99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19"/>
      <c r="B331" s="93"/>
      <c r="C331" s="79"/>
      <c r="D331" s="79"/>
      <c r="E331" s="79"/>
      <c r="F331" s="86"/>
      <c r="G331" s="99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19"/>
      <c r="B332" s="93"/>
      <c r="C332" s="79"/>
      <c r="D332" s="79"/>
      <c r="E332" s="79"/>
      <c r="F332" s="86"/>
      <c r="G332" s="99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119"/>
      <c r="B333" s="93"/>
      <c r="C333" s="79"/>
      <c r="D333" s="79"/>
      <c r="E333" s="79"/>
      <c r="F333" s="86"/>
      <c r="G333" s="99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94" t="s">
        <v>30</v>
      </c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5"/>
      <c r="N334" s="2"/>
    </row>
    <row r="335" spans="1:14" ht="16.5" customHeight="1" x14ac:dyDescent="0.25">
      <c r="A335" s="119" t="s">
        <v>31</v>
      </c>
      <c r="B335" s="93" t="s">
        <v>32</v>
      </c>
      <c r="C335" s="79" t="s">
        <v>74</v>
      </c>
      <c r="D335" s="83" t="s">
        <v>75</v>
      </c>
      <c r="E335" s="79" t="s">
        <v>258</v>
      </c>
      <c r="F335" s="86" t="s">
        <v>117</v>
      </c>
      <c r="G335" s="99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19"/>
      <c r="B336" s="93"/>
      <c r="C336" s="79"/>
      <c r="D336" s="84"/>
      <c r="E336" s="79"/>
      <c r="F336" s="86"/>
      <c r="G336" s="99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19"/>
      <c r="B337" s="93"/>
      <c r="C337" s="79"/>
      <c r="D337" s="84"/>
      <c r="E337" s="79"/>
      <c r="F337" s="86"/>
      <c r="G337" s="99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119"/>
      <c r="B338" s="93"/>
      <c r="C338" s="79"/>
      <c r="D338" s="85"/>
      <c r="E338" s="79"/>
      <c r="F338" s="86"/>
      <c r="G338" s="99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11" t="s">
        <v>33</v>
      </c>
      <c r="B339" s="76" t="s">
        <v>100</v>
      </c>
      <c r="C339" s="83" t="s">
        <v>74</v>
      </c>
      <c r="D339" s="83" t="s">
        <v>75</v>
      </c>
      <c r="E339" s="136" t="s">
        <v>259</v>
      </c>
      <c r="F339" s="86" t="s">
        <v>117</v>
      </c>
      <c r="G339" s="80">
        <f>H339+I339+J339+K339+H340+I340+J340+K340+H341+I341+J341+K341+H342+I342+J342+K342+L339+L340+L341+L342</f>
        <v>848.8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112"/>
      <c r="B340" s="77"/>
      <c r="C340" s="84"/>
      <c r="D340" s="84"/>
      <c r="E340" s="137"/>
      <c r="F340" s="86"/>
      <c r="G340" s="81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112"/>
      <c r="B341" s="77"/>
      <c r="C341" s="84"/>
      <c r="D341" s="84"/>
      <c r="E341" s="137"/>
      <c r="F341" s="86"/>
      <c r="G341" s="81"/>
      <c r="H341" s="10">
        <f>140+9.1</f>
        <v>149.1</v>
      </c>
      <c r="I341" s="10">
        <f>96+61+49</f>
        <v>206</v>
      </c>
      <c r="J341" s="10">
        <f>145+43.7</f>
        <v>188.7</v>
      </c>
      <c r="K341" s="73">
        <f>138+67</f>
        <v>205</v>
      </c>
      <c r="L341" s="8">
        <v>100</v>
      </c>
    </row>
    <row r="342" spans="1:12" ht="16.5" customHeight="1" x14ac:dyDescent="0.25">
      <c r="A342" s="126"/>
      <c r="B342" s="78"/>
      <c r="C342" s="85"/>
      <c r="D342" s="85"/>
      <c r="E342" s="138"/>
      <c r="F342" s="86"/>
      <c r="G342" s="82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100" t="s">
        <v>34</v>
      </c>
      <c r="B343" s="76" t="s">
        <v>98</v>
      </c>
      <c r="C343" s="83">
        <v>2020</v>
      </c>
      <c r="D343" s="83" t="s">
        <v>75</v>
      </c>
      <c r="E343" s="83" t="s">
        <v>99</v>
      </c>
      <c r="F343" s="86" t="s">
        <v>117</v>
      </c>
      <c r="G343" s="80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101"/>
      <c r="B344" s="77"/>
      <c r="C344" s="84"/>
      <c r="D344" s="84"/>
      <c r="E344" s="84"/>
      <c r="F344" s="86"/>
      <c r="G344" s="81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101"/>
      <c r="B345" s="77"/>
      <c r="C345" s="84"/>
      <c r="D345" s="84"/>
      <c r="E345" s="84"/>
      <c r="F345" s="86"/>
      <c r="G345" s="81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102"/>
      <c r="B346" s="78"/>
      <c r="C346" s="85"/>
      <c r="D346" s="85"/>
      <c r="E346" s="85"/>
      <c r="F346" s="86"/>
      <c r="G346" s="82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29"/>
      <c r="B347" s="133" t="s">
        <v>35</v>
      </c>
      <c r="C347" s="129"/>
      <c r="D347" s="129"/>
      <c r="E347" s="129"/>
      <c r="F347" s="130"/>
      <c r="G347" s="80">
        <f>H347+I347+J347+K347+H348+I348+J348+K348+H349+I349+J349+K349+H350+I350+J350+K350+L347+L348+L349+L350+L312</f>
        <v>1464.8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29"/>
      <c r="B348" s="134"/>
      <c r="C348" s="129"/>
      <c r="D348" s="129"/>
      <c r="E348" s="129"/>
      <c r="F348" s="130"/>
      <c r="G348" s="81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29"/>
      <c r="B349" s="134"/>
      <c r="C349" s="129"/>
      <c r="D349" s="129"/>
      <c r="E349" s="129"/>
      <c r="F349" s="130"/>
      <c r="G349" s="81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283</v>
      </c>
    </row>
    <row r="350" spans="1:12" ht="16.5" customHeight="1" x14ac:dyDescent="0.25">
      <c r="A350" s="129"/>
      <c r="B350" s="135"/>
      <c r="C350" s="129"/>
      <c r="D350" s="129"/>
      <c r="E350" s="129"/>
      <c r="F350" s="130"/>
      <c r="G350" s="82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131" t="s">
        <v>55</v>
      </c>
      <c r="B351" s="131"/>
      <c r="C351" s="131"/>
      <c r="D351" s="131"/>
      <c r="E351" s="131"/>
      <c r="F351" s="131"/>
      <c r="G351" s="131"/>
      <c r="H351" s="131"/>
      <c r="I351" s="131"/>
      <c r="J351" s="131"/>
      <c r="K351" s="131"/>
      <c r="L351" s="132"/>
    </row>
    <row r="352" spans="1:12" ht="16.5" customHeight="1" x14ac:dyDescent="0.25">
      <c r="A352" s="104" t="s">
        <v>56</v>
      </c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5"/>
    </row>
    <row r="353" spans="1:12" ht="16.5" customHeight="1" x14ac:dyDescent="0.25">
      <c r="A353" s="18"/>
      <c r="B353" s="103"/>
      <c r="C353" s="103"/>
      <c r="D353" s="18"/>
      <c r="E353" s="18"/>
      <c r="F353" s="18"/>
      <c r="G353" s="18"/>
      <c r="H353" s="127"/>
      <c r="I353" s="127"/>
      <c r="J353" s="127"/>
      <c r="K353" s="127"/>
      <c r="L353" s="128"/>
    </row>
    <row r="354" spans="1:12" ht="16.5" customHeight="1" x14ac:dyDescent="0.25">
      <c r="A354" s="111" t="s">
        <v>40</v>
      </c>
      <c r="B354" s="76" t="s">
        <v>58</v>
      </c>
      <c r="C354" s="83" t="s">
        <v>74</v>
      </c>
      <c r="D354" s="83" t="s">
        <v>75</v>
      </c>
      <c r="E354" s="83" t="s">
        <v>260</v>
      </c>
      <c r="F354" s="96" t="s">
        <v>118</v>
      </c>
      <c r="G354" s="80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112"/>
      <c r="B355" s="77"/>
      <c r="C355" s="84"/>
      <c r="D355" s="84"/>
      <c r="E355" s="84"/>
      <c r="F355" s="97"/>
      <c r="G355" s="81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112"/>
      <c r="B356" s="77"/>
      <c r="C356" s="84"/>
      <c r="D356" s="84"/>
      <c r="E356" s="84"/>
      <c r="F356" s="97"/>
      <c r="G356" s="81"/>
      <c r="H356" s="10">
        <f>3000-3000</f>
        <v>0</v>
      </c>
      <c r="I356" s="10">
        <f>1000-450</f>
        <v>550</v>
      </c>
      <c r="J356" s="16">
        <v>0</v>
      </c>
      <c r="K356" s="73">
        <v>0</v>
      </c>
      <c r="L356" s="8">
        <v>15500</v>
      </c>
    </row>
    <row r="357" spans="1:12" ht="16.5" customHeight="1" x14ac:dyDescent="0.25">
      <c r="A357" s="112"/>
      <c r="B357" s="78"/>
      <c r="C357" s="85"/>
      <c r="D357" s="85"/>
      <c r="E357" s="85"/>
      <c r="F357" s="98"/>
      <c r="G357" s="82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13"/>
      <c r="B358" s="42" t="s">
        <v>59</v>
      </c>
      <c r="C358" s="46" t="s">
        <v>74</v>
      </c>
      <c r="D358" s="46"/>
      <c r="E358" s="46" t="s">
        <v>261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100" t="s">
        <v>41</v>
      </c>
      <c r="B359" s="76" t="s">
        <v>151</v>
      </c>
      <c r="C359" s="83" t="s">
        <v>74</v>
      </c>
      <c r="D359" s="83"/>
      <c r="E359" s="83" t="s">
        <v>262</v>
      </c>
      <c r="F359" s="96" t="s">
        <v>118</v>
      </c>
      <c r="G359" s="80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101"/>
      <c r="B360" s="77"/>
      <c r="C360" s="84"/>
      <c r="D360" s="84"/>
      <c r="E360" s="84"/>
      <c r="F360" s="97"/>
      <c r="G360" s="81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101"/>
      <c r="B361" s="77"/>
      <c r="C361" s="84"/>
      <c r="D361" s="84"/>
      <c r="E361" s="84"/>
      <c r="F361" s="97"/>
      <c r="G361" s="81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102"/>
      <c r="B362" s="78"/>
      <c r="C362" s="85"/>
      <c r="D362" s="85"/>
      <c r="E362" s="85"/>
      <c r="F362" s="98"/>
      <c r="G362" s="82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4"/>
      <c r="B363" s="76" t="s">
        <v>285</v>
      </c>
      <c r="C363" s="72"/>
      <c r="D363" s="72"/>
      <c r="E363" s="72"/>
      <c r="F363" s="96" t="s">
        <v>118</v>
      </c>
      <c r="G363" s="96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109"/>
      <c r="C364" s="72" t="s">
        <v>273</v>
      </c>
      <c r="D364" s="72" t="s">
        <v>75</v>
      </c>
      <c r="E364" s="72" t="s">
        <v>282</v>
      </c>
      <c r="F364" s="97"/>
      <c r="G364" s="109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109"/>
      <c r="C365" s="72"/>
      <c r="D365" s="72"/>
      <c r="E365" s="72"/>
      <c r="F365" s="97"/>
      <c r="G365" s="109"/>
      <c r="H365" s="10">
        <v>0</v>
      </c>
      <c r="I365" s="10">
        <v>0</v>
      </c>
      <c r="J365" s="10">
        <v>0</v>
      </c>
      <c r="K365" s="233">
        <f>355.5+81</f>
        <v>436.5</v>
      </c>
      <c r="L365" s="8">
        <v>0</v>
      </c>
    </row>
    <row r="366" spans="1:12" ht="16.5" customHeight="1" x14ac:dyDescent="0.25">
      <c r="A366" s="74"/>
      <c r="B366" s="110"/>
      <c r="C366" s="72"/>
      <c r="D366" s="72"/>
      <c r="E366" s="72"/>
      <c r="F366" s="98"/>
      <c r="G366" s="110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06" t="s">
        <v>44</v>
      </c>
      <c r="B367" s="76" t="s">
        <v>137</v>
      </c>
      <c r="C367" s="83" t="s">
        <v>74</v>
      </c>
      <c r="D367" s="83"/>
      <c r="E367" s="83" t="s">
        <v>260</v>
      </c>
      <c r="F367" s="96" t="s">
        <v>118</v>
      </c>
      <c r="G367" s="225">
        <f>H367+I367+J367+K367+H368+I368+J368+K368+H369+I369+J369+K369+H370+I370+J370+K370+L367+L368+L369+L370</f>
        <v>32337.5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07"/>
      <c r="B368" s="77"/>
      <c r="C368" s="84"/>
      <c r="D368" s="84"/>
      <c r="E368" s="84"/>
      <c r="F368" s="97"/>
      <c r="G368" s="226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07"/>
      <c r="B369" s="77"/>
      <c r="C369" s="84"/>
      <c r="D369" s="84"/>
      <c r="E369" s="84"/>
      <c r="F369" s="97"/>
      <c r="G369" s="226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1">
        <f>K373+K377+K389+K385</f>
        <v>10597.4</v>
      </c>
      <c r="L369" s="8">
        <f>L373+L377</f>
        <v>8000</v>
      </c>
    </row>
    <row r="370" spans="1:12" ht="16.5" customHeight="1" x14ac:dyDescent="0.25">
      <c r="A370" s="108"/>
      <c r="B370" s="78"/>
      <c r="C370" s="85"/>
      <c r="D370" s="85"/>
      <c r="E370" s="85"/>
      <c r="F370" s="98"/>
      <c r="G370" s="227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11" t="s">
        <v>275</v>
      </c>
      <c r="B371" s="76" t="s">
        <v>42</v>
      </c>
      <c r="C371" s="83" t="s">
        <v>74</v>
      </c>
      <c r="D371" s="83" t="s">
        <v>75</v>
      </c>
      <c r="E371" s="83" t="s">
        <v>260</v>
      </c>
      <c r="F371" s="96" t="s">
        <v>118</v>
      </c>
      <c r="G371" s="225">
        <f>H371+I371+J371+K371+H372+I372+J372+K372+H373+I373+J373+K373+H374+I374+J374+K374+L371+L372+L373+L374</f>
        <v>31667.15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12"/>
      <c r="B372" s="77"/>
      <c r="C372" s="84"/>
      <c r="D372" s="84"/>
      <c r="E372" s="84"/>
      <c r="F372" s="97"/>
      <c r="G372" s="226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12"/>
      <c r="B373" s="77"/>
      <c r="C373" s="84"/>
      <c r="D373" s="84"/>
      <c r="E373" s="84"/>
      <c r="F373" s="97"/>
      <c r="G373" s="226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3">
        <f>4000+90+1910+2000+98.4+1911</f>
        <v>10009.4</v>
      </c>
      <c r="L373" s="8">
        <v>8000</v>
      </c>
    </row>
    <row r="374" spans="1:12" ht="16.5" customHeight="1" x14ac:dyDescent="0.25">
      <c r="A374" s="126"/>
      <c r="B374" s="78"/>
      <c r="C374" s="85"/>
      <c r="D374" s="85"/>
      <c r="E374" s="85"/>
      <c r="F374" s="98"/>
      <c r="G374" s="227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100" t="s">
        <v>276</v>
      </c>
      <c r="B375" s="76" t="s">
        <v>155</v>
      </c>
      <c r="C375" s="83">
        <v>2021</v>
      </c>
      <c r="D375" s="83" t="s">
        <v>75</v>
      </c>
      <c r="E375" s="83" t="s">
        <v>104</v>
      </c>
      <c r="F375" s="96" t="s">
        <v>118</v>
      </c>
      <c r="G375" s="96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101"/>
      <c r="B376" s="77"/>
      <c r="C376" s="84"/>
      <c r="D376" s="84"/>
      <c r="E376" s="84"/>
      <c r="F376" s="97"/>
      <c r="G376" s="97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101"/>
      <c r="B377" s="77"/>
      <c r="C377" s="84"/>
      <c r="D377" s="84"/>
      <c r="E377" s="84"/>
      <c r="F377" s="97"/>
      <c r="G377" s="97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102"/>
      <c r="B378" s="78"/>
      <c r="C378" s="85"/>
      <c r="D378" s="85"/>
      <c r="E378" s="85"/>
      <c r="F378" s="98"/>
      <c r="G378" s="98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100" t="s">
        <v>277</v>
      </c>
      <c r="B379" s="76" t="s">
        <v>209</v>
      </c>
      <c r="C379" s="69"/>
      <c r="D379" s="69"/>
      <c r="E379" s="69"/>
      <c r="F379" s="96" t="s">
        <v>118</v>
      </c>
      <c r="G379" s="96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101"/>
      <c r="B380" s="77"/>
      <c r="C380" s="69">
        <v>2021</v>
      </c>
      <c r="D380" s="69"/>
      <c r="E380" s="69"/>
      <c r="F380" s="97"/>
      <c r="G380" s="97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101"/>
      <c r="B381" s="77"/>
      <c r="C381" s="69"/>
      <c r="D381" s="69" t="s">
        <v>75</v>
      </c>
      <c r="E381" s="69" t="s">
        <v>62</v>
      </c>
      <c r="F381" s="97"/>
      <c r="G381" s="97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102"/>
      <c r="B382" s="78"/>
      <c r="C382" s="69"/>
      <c r="D382" s="69"/>
      <c r="E382" s="69"/>
      <c r="F382" s="98"/>
      <c r="G382" s="98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114" t="s">
        <v>279</v>
      </c>
      <c r="B383" s="93" t="s">
        <v>270</v>
      </c>
      <c r="C383" s="83">
        <v>2023</v>
      </c>
      <c r="D383" s="83" t="s">
        <v>75</v>
      </c>
      <c r="E383" s="83" t="s">
        <v>104</v>
      </c>
      <c r="F383" s="96" t="s">
        <v>118</v>
      </c>
      <c r="G383" s="99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114"/>
      <c r="B384" s="93"/>
      <c r="C384" s="84"/>
      <c r="D384" s="84"/>
      <c r="E384" s="84"/>
      <c r="F384" s="97"/>
      <c r="G384" s="99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114"/>
      <c r="B385" s="93"/>
      <c r="C385" s="84"/>
      <c r="D385" s="84"/>
      <c r="E385" s="84"/>
      <c r="F385" s="97"/>
      <c r="G385" s="99"/>
      <c r="H385" s="10">
        <v>0</v>
      </c>
      <c r="I385" s="10">
        <v>0</v>
      </c>
      <c r="J385" s="10">
        <v>0</v>
      </c>
      <c r="K385" s="64">
        <f>199+99+200</f>
        <v>498</v>
      </c>
      <c r="L385" s="8">
        <v>0</v>
      </c>
    </row>
    <row r="386" spans="1:14" ht="16.5" customHeight="1" x14ac:dyDescent="0.25">
      <c r="A386" s="114"/>
      <c r="B386" s="93"/>
      <c r="C386" s="85"/>
      <c r="D386" s="85"/>
      <c r="E386" s="85"/>
      <c r="F386" s="98"/>
      <c r="G386" s="99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114" t="s">
        <v>278</v>
      </c>
      <c r="B387" s="93" t="s">
        <v>271</v>
      </c>
      <c r="C387" s="83">
        <v>2023</v>
      </c>
      <c r="D387" s="83" t="s">
        <v>75</v>
      </c>
      <c r="E387" s="83" t="s">
        <v>104</v>
      </c>
      <c r="F387" s="96" t="s">
        <v>118</v>
      </c>
      <c r="G387" s="99">
        <f>H387+I387+J387+K387+H388+I388+J388+K388+H389+I389+J389+K389+H390+I390+J390+K390+L387+L388+L389+L390</f>
        <v>90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114"/>
      <c r="B388" s="93"/>
      <c r="C388" s="84"/>
      <c r="D388" s="84"/>
      <c r="E388" s="84"/>
      <c r="F388" s="97"/>
      <c r="G388" s="99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114"/>
      <c r="B389" s="93"/>
      <c r="C389" s="84"/>
      <c r="D389" s="84"/>
      <c r="E389" s="84"/>
      <c r="F389" s="97"/>
      <c r="G389" s="99"/>
      <c r="H389" s="10">
        <v>0</v>
      </c>
      <c r="I389" s="10">
        <v>0</v>
      </c>
      <c r="J389" s="10">
        <v>0</v>
      </c>
      <c r="K389" s="64">
        <v>90</v>
      </c>
      <c r="L389" s="8">
        <v>0</v>
      </c>
    </row>
    <row r="390" spans="1:14" ht="20.25" customHeight="1" x14ac:dyDescent="0.25">
      <c r="A390" s="114"/>
      <c r="B390" s="93"/>
      <c r="C390" s="85"/>
      <c r="D390" s="85"/>
      <c r="E390" s="85"/>
      <c r="F390" s="98"/>
      <c r="G390" s="99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100" t="s">
        <v>45</v>
      </c>
      <c r="B391" s="76" t="s">
        <v>152</v>
      </c>
      <c r="C391" s="83" t="s">
        <v>74</v>
      </c>
      <c r="D391" s="116" t="s">
        <v>75</v>
      </c>
      <c r="E391" s="116" t="s">
        <v>260</v>
      </c>
      <c r="F391" s="96" t="s">
        <v>118</v>
      </c>
      <c r="G391" s="80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101"/>
      <c r="B392" s="77"/>
      <c r="C392" s="84"/>
      <c r="D392" s="117"/>
      <c r="E392" s="117"/>
      <c r="F392" s="97"/>
      <c r="G392" s="81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101"/>
      <c r="B393" s="77"/>
      <c r="C393" s="84"/>
      <c r="D393" s="117"/>
      <c r="E393" s="117"/>
      <c r="F393" s="97"/>
      <c r="G393" s="81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102"/>
      <c r="B394" s="78"/>
      <c r="C394" s="85"/>
      <c r="D394" s="118"/>
      <c r="E394" s="118"/>
      <c r="F394" s="98"/>
      <c r="G394" s="82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111" t="s">
        <v>63</v>
      </c>
      <c r="B395" s="76" t="s">
        <v>46</v>
      </c>
      <c r="C395" s="83" t="s">
        <v>74</v>
      </c>
      <c r="D395" s="83" t="s">
        <v>75</v>
      </c>
      <c r="E395" s="83" t="s">
        <v>260</v>
      </c>
      <c r="F395" s="96" t="s">
        <v>118</v>
      </c>
      <c r="G395" s="80">
        <f>H395+I395+J395+K395+H396+I396+J396+K396+H397+I397+J397+K397+H398+I398+J398+K398+L395+L396+L397+L398</f>
        <v>693.8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112"/>
      <c r="B396" s="77"/>
      <c r="C396" s="84"/>
      <c r="D396" s="84"/>
      <c r="E396" s="84"/>
      <c r="F396" s="97"/>
      <c r="G396" s="81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112"/>
      <c r="B397" s="77"/>
      <c r="C397" s="84"/>
      <c r="D397" s="84"/>
      <c r="E397" s="84"/>
      <c r="F397" s="97"/>
      <c r="G397" s="81"/>
      <c r="H397" s="10">
        <v>90</v>
      </c>
      <c r="I397" s="10">
        <f>100+12.3</f>
        <v>112.3</v>
      </c>
      <c r="J397" s="63">
        <v>151.5</v>
      </c>
      <c r="K397" s="73">
        <f>200+10</f>
        <v>210</v>
      </c>
      <c r="L397" s="8">
        <v>130</v>
      </c>
      <c r="N397" s="2"/>
    </row>
    <row r="398" spans="1:14" ht="16.5" customHeight="1" x14ac:dyDescent="0.25">
      <c r="A398" s="126"/>
      <c r="B398" s="78"/>
      <c r="C398" s="85"/>
      <c r="D398" s="85"/>
      <c r="E398" s="85"/>
      <c r="F398" s="98"/>
      <c r="G398" s="82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119" t="s">
        <v>64</v>
      </c>
      <c r="B399" s="93" t="s">
        <v>47</v>
      </c>
      <c r="C399" s="83" t="s">
        <v>74</v>
      </c>
      <c r="D399" s="83" t="s">
        <v>75</v>
      </c>
      <c r="E399" s="79" t="s">
        <v>263</v>
      </c>
      <c r="F399" s="96" t="s">
        <v>118</v>
      </c>
      <c r="G399" s="99">
        <f>H399+I399+J399+K399+H400+I400+J400+K400+H401+I401+J401+K401+H402+I402+J402+K402+L399+L400+L401+L402</f>
        <v>6184.5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119"/>
      <c r="B400" s="93"/>
      <c r="C400" s="84"/>
      <c r="D400" s="84"/>
      <c r="E400" s="79"/>
      <c r="F400" s="97"/>
      <c r="G400" s="99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119"/>
      <c r="B401" s="93"/>
      <c r="C401" s="84"/>
      <c r="D401" s="84"/>
      <c r="E401" s="79"/>
      <c r="F401" s="97"/>
      <c r="G401" s="99"/>
      <c r="H401" s="10">
        <f>675-122.7</f>
        <v>552.29999999999995</v>
      </c>
      <c r="I401" s="10">
        <f>400-61+49.9-2.7</f>
        <v>386.2</v>
      </c>
      <c r="J401" s="63">
        <v>1306</v>
      </c>
      <c r="K401" s="10">
        <v>3040</v>
      </c>
      <c r="L401" s="8">
        <v>900</v>
      </c>
    </row>
    <row r="402" spans="1:12" ht="16.5" customHeight="1" x14ac:dyDescent="0.25">
      <c r="A402" s="119"/>
      <c r="B402" s="93"/>
      <c r="C402" s="85"/>
      <c r="D402" s="85"/>
      <c r="E402" s="79"/>
      <c r="F402" s="98"/>
      <c r="G402" s="99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114" t="s">
        <v>198</v>
      </c>
      <c r="B403" s="93" t="s">
        <v>65</v>
      </c>
      <c r="C403" s="83" t="s">
        <v>74</v>
      </c>
      <c r="D403" s="83" t="s">
        <v>75</v>
      </c>
      <c r="E403" s="79" t="s">
        <v>199</v>
      </c>
      <c r="F403" s="96" t="s">
        <v>118</v>
      </c>
      <c r="G403" s="99">
        <f>H403+I403+J403+K403+H404+I404+J404+K404+H405+I405+J405+K405+H406+I406+J406+K406+L403+L404+L405+L406</f>
        <v>299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114"/>
      <c r="B404" s="93"/>
      <c r="C404" s="84"/>
      <c r="D404" s="84"/>
      <c r="E404" s="79"/>
      <c r="F404" s="97"/>
      <c r="G404" s="99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114"/>
      <c r="B405" s="93"/>
      <c r="C405" s="84"/>
      <c r="D405" s="84"/>
      <c r="E405" s="79"/>
      <c r="F405" s="97"/>
      <c r="G405" s="99"/>
      <c r="H405" s="10">
        <v>0</v>
      </c>
      <c r="I405" s="10">
        <v>100</v>
      </c>
      <c r="J405" s="10">
        <v>0</v>
      </c>
      <c r="K405" s="64">
        <f>100+99</f>
        <v>199</v>
      </c>
      <c r="L405" s="8">
        <v>0</v>
      </c>
    </row>
    <row r="406" spans="1:12" ht="16.5" customHeight="1" x14ac:dyDescent="0.25">
      <c r="A406" s="114"/>
      <c r="B406" s="93"/>
      <c r="C406" s="85"/>
      <c r="D406" s="85"/>
      <c r="E406" s="79"/>
      <c r="F406" s="98"/>
      <c r="G406" s="99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114" t="s">
        <v>274</v>
      </c>
      <c r="B407" s="93" t="s">
        <v>201</v>
      </c>
      <c r="C407" s="83" t="s">
        <v>147</v>
      </c>
      <c r="D407" s="83" t="s">
        <v>75</v>
      </c>
      <c r="E407" s="79" t="s">
        <v>200</v>
      </c>
      <c r="F407" s="96" t="s">
        <v>118</v>
      </c>
      <c r="G407" s="99">
        <f>H407+I407+J407+K407+H408+I408+J408+K408+H409+I409+J409+K409+H410+I410+J410+K410+L407+L408+L409+L410</f>
        <v>239.7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114"/>
      <c r="B408" s="93"/>
      <c r="C408" s="84"/>
      <c r="D408" s="84"/>
      <c r="E408" s="79"/>
      <c r="F408" s="97"/>
      <c r="G408" s="99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114"/>
      <c r="B409" s="93"/>
      <c r="C409" s="84"/>
      <c r="D409" s="84"/>
      <c r="E409" s="79"/>
      <c r="F409" s="97"/>
      <c r="G409" s="99"/>
      <c r="H409" s="10">
        <v>0</v>
      </c>
      <c r="I409" s="10">
        <f>49.9+49.9</f>
        <v>99.8</v>
      </c>
      <c r="J409" s="10">
        <v>49.9</v>
      </c>
      <c r="K409" s="64">
        <f>100-10</f>
        <v>90</v>
      </c>
      <c r="L409" s="8">
        <v>0</v>
      </c>
    </row>
    <row r="410" spans="1:12" ht="16.5" customHeight="1" x14ac:dyDescent="0.25">
      <c r="A410" s="114"/>
      <c r="B410" s="93"/>
      <c r="C410" s="85"/>
      <c r="D410" s="85"/>
      <c r="E410" s="79"/>
      <c r="F410" s="98"/>
      <c r="G410" s="99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19" t="s">
        <v>280</v>
      </c>
      <c r="B411" s="93" t="s">
        <v>281</v>
      </c>
      <c r="C411" s="83" t="s">
        <v>147</v>
      </c>
      <c r="D411" s="83" t="s">
        <v>75</v>
      </c>
      <c r="E411" s="79" t="s">
        <v>200</v>
      </c>
      <c r="F411" s="96" t="s">
        <v>118</v>
      </c>
      <c r="G411" s="99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19"/>
      <c r="B412" s="93"/>
      <c r="C412" s="84"/>
      <c r="D412" s="84"/>
      <c r="E412" s="79"/>
      <c r="F412" s="97"/>
      <c r="G412" s="99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19"/>
      <c r="B413" s="93"/>
      <c r="C413" s="84"/>
      <c r="D413" s="84"/>
      <c r="E413" s="79"/>
      <c r="F413" s="97"/>
      <c r="G413" s="99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19"/>
      <c r="B414" s="93"/>
      <c r="C414" s="85"/>
      <c r="D414" s="85"/>
      <c r="E414" s="79"/>
      <c r="F414" s="98"/>
      <c r="G414" s="99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4.25" customHeight="1" x14ac:dyDescent="0.25">
      <c r="A415" s="114" t="s">
        <v>291</v>
      </c>
      <c r="B415" s="93" t="s">
        <v>292</v>
      </c>
      <c r="C415" s="83" t="s">
        <v>290</v>
      </c>
      <c r="D415" s="83" t="s">
        <v>75</v>
      </c>
      <c r="E415" s="79" t="s">
        <v>200</v>
      </c>
      <c r="F415" s="96" t="s">
        <v>118</v>
      </c>
      <c r="G415" s="99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4.25" customHeight="1" x14ac:dyDescent="0.25">
      <c r="A416" s="114"/>
      <c r="B416" s="93"/>
      <c r="C416" s="84"/>
      <c r="D416" s="84"/>
      <c r="E416" s="79"/>
      <c r="F416" s="97"/>
      <c r="G416" s="99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1.25" customHeight="1" x14ac:dyDescent="0.25">
      <c r="A417" s="114"/>
      <c r="B417" s="93"/>
      <c r="C417" s="84"/>
      <c r="D417" s="84"/>
      <c r="E417" s="79"/>
      <c r="F417" s="97"/>
      <c r="G417" s="99"/>
      <c r="H417" s="10">
        <v>0</v>
      </c>
      <c r="I417" s="10">
        <v>0</v>
      </c>
      <c r="J417" s="10">
        <v>0</v>
      </c>
      <c r="K417" s="64">
        <v>185</v>
      </c>
      <c r="L417" s="8">
        <v>0</v>
      </c>
    </row>
    <row r="418" spans="1:12" ht="15.75" customHeight="1" x14ac:dyDescent="0.25">
      <c r="A418" s="114"/>
      <c r="B418" s="93"/>
      <c r="C418" s="85"/>
      <c r="D418" s="85"/>
      <c r="E418" s="79"/>
      <c r="F418" s="98"/>
      <c r="G418" s="99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6.5" customHeight="1" x14ac:dyDescent="0.25">
      <c r="A419" s="34"/>
      <c r="B419" s="35"/>
      <c r="C419" s="36"/>
      <c r="D419" s="36"/>
      <c r="E419" s="37"/>
      <c r="F419" s="38"/>
      <c r="G419" s="39"/>
      <c r="H419" s="40"/>
      <c r="I419" s="40"/>
      <c r="J419" s="40"/>
      <c r="K419" s="40"/>
      <c r="L419" s="41"/>
    </row>
    <row r="420" spans="1:12" ht="25.5" customHeight="1" x14ac:dyDescent="0.25">
      <c r="A420" s="123" t="s">
        <v>48</v>
      </c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  <c r="L420" s="125"/>
    </row>
    <row r="421" spans="1:12" ht="20.25" customHeight="1" x14ac:dyDescent="0.25">
      <c r="A421" s="100" t="s">
        <v>49</v>
      </c>
      <c r="B421" s="76" t="s">
        <v>61</v>
      </c>
      <c r="C421" s="83" t="s">
        <v>74</v>
      </c>
      <c r="D421" s="83" t="s">
        <v>75</v>
      </c>
      <c r="E421" s="83" t="s">
        <v>62</v>
      </c>
      <c r="F421" s="96"/>
      <c r="G421" s="80">
        <f>H421+I421+J421+K421+H422+I422+J422+K422+H423+I423+J423+K423+H424+I424+J424+K424+L421+L422+L423+L424</f>
        <v>0</v>
      </c>
      <c r="H421" s="10">
        <v>0</v>
      </c>
      <c r="I421" s="10">
        <v>0</v>
      </c>
      <c r="J421" s="10">
        <v>0</v>
      </c>
      <c r="K421" s="33">
        <v>0</v>
      </c>
      <c r="L421" s="8">
        <v>0</v>
      </c>
    </row>
    <row r="422" spans="1:12" ht="18" customHeight="1" x14ac:dyDescent="0.25">
      <c r="A422" s="101"/>
      <c r="B422" s="77"/>
      <c r="C422" s="84"/>
      <c r="D422" s="84"/>
      <c r="E422" s="84"/>
      <c r="F422" s="97"/>
      <c r="G422" s="81"/>
      <c r="H422" s="10">
        <v>0</v>
      </c>
      <c r="I422" s="10">
        <v>0</v>
      </c>
      <c r="J422" s="10">
        <v>0</v>
      </c>
      <c r="K422" s="33">
        <v>0</v>
      </c>
      <c r="L422" s="8">
        <v>0</v>
      </c>
    </row>
    <row r="423" spans="1:12" ht="19.5" customHeight="1" x14ac:dyDescent="0.25">
      <c r="A423" s="101"/>
      <c r="B423" s="77"/>
      <c r="C423" s="84"/>
      <c r="D423" s="84"/>
      <c r="E423" s="84"/>
      <c r="F423" s="97"/>
      <c r="G423" s="81"/>
      <c r="H423" s="10">
        <v>0</v>
      </c>
      <c r="I423" s="10">
        <v>0</v>
      </c>
      <c r="J423" s="10">
        <v>0</v>
      </c>
      <c r="K423" s="33">
        <v>0</v>
      </c>
      <c r="L423" s="8">
        <v>0</v>
      </c>
    </row>
    <row r="424" spans="1:12" ht="16.5" customHeight="1" x14ac:dyDescent="0.25">
      <c r="A424" s="102"/>
      <c r="B424" s="78"/>
      <c r="C424" s="85"/>
      <c r="D424" s="85"/>
      <c r="E424" s="85"/>
      <c r="F424" s="98"/>
      <c r="G424" s="82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100" t="s">
        <v>50</v>
      </c>
      <c r="B425" s="76" t="s">
        <v>51</v>
      </c>
      <c r="C425" s="83" t="s">
        <v>74</v>
      </c>
      <c r="D425" s="83" t="s">
        <v>75</v>
      </c>
      <c r="E425" s="116" t="s">
        <v>62</v>
      </c>
      <c r="F425" s="96"/>
      <c r="G425" s="155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101"/>
      <c r="B426" s="77"/>
      <c r="C426" s="84"/>
      <c r="D426" s="84"/>
      <c r="E426" s="117"/>
      <c r="F426" s="97"/>
      <c r="G426" s="156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101"/>
      <c r="B427" s="77"/>
      <c r="C427" s="84"/>
      <c r="D427" s="84"/>
      <c r="E427" s="117"/>
      <c r="F427" s="97"/>
      <c r="G427" s="156"/>
      <c r="H427" s="10">
        <v>0</v>
      </c>
      <c r="I427" s="10">
        <v>0</v>
      </c>
      <c r="J427" s="10">
        <v>0</v>
      </c>
      <c r="K427" s="33">
        <v>0</v>
      </c>
      <c r="L427" s="33">
        <v>0</v>
      </c>
    </row>
    <row r="428" spans="1:12" ht="16.5" customHeight="1" x14ac:dyDescent="0.25">
      <c r="A428" s="102"/>
      <c r="B428" s="78"/>
      <c r="C428" s="85"/>
      <c r="D428" s="85"/>
      <c r="E428" s="118"/>
      <c r="F428" s="98"/>
      <c r="G428" s="157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111" t="s">
        <v>49</v>
      </c>
      <c r="B429" s="76" t="s">
        <v>53</v>
      </c>
      <c r="C429" s="83" t="s">
        <v>74</v>
      </c>
      <c r="D429" s="83" t="s">
        <v>75</v>
      </c>
      <c r="E429" s="83" t="s">
        <v>260</v>
      </c>
      <c r="F429" s="96" t="s">
        <v>119</v>
      </c>
      <c r="G429" s="80">
        <f>H429+I429+J429+K429+H430+I430+J430+K430+H431+I431+J431+K431+H432+I432+J432+K432+L429+L430+L431+L432</f>
        <v>2935.5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112"/>
      <c r="B430" s="77"/>
      <c r="C430" s="84"/>
      <c r="D430" s="84"/>
      <c r="E430" s="84"/>
      <c r="F430" s="97"/>
      <c r="G430" s="81"/>
      <c r="H430" s="10">
        <v>0</v>
      </c>
      <c r="I430" s="10">
        <v>0</v>
      </c>
      <c r="J430" s="10">
        <v>0</v>
      </c>
      <c r="K430" s="33">
        <v>0</v>
      </c>
      <c r="L430" s="10">
        <v>0</v>
      </c>
    </row>
    <row r="431" spans="1:12" ht="16.5" customHeight="1" x14ac:dyDescent="0.25">
      <c r="A431" s="112"/>
      <c r="B431" s="77"/>
      <c r="C431" s="84"/>
      <c r="D431" s="84"/>
      <c r="E431" s="84"/>
      <c r="F431" s="97"/>
      <c r="G431" s="81"/>
      <c r="H431" s="10">
        <f>800-175-50</f>
        <v>575</v>
      </c>
      <c r="I431" s="10">
        <f>800-220-168</f>
        <v>412</v>
      </c>
      <c r="J431" s="10">
        <v>948.5</v>
      </c>
      <c r="K431" s="73">
        <f>1600-1600</f>
        <v>0</v>
      </c>
      <c r="L431" s="8">
        <v>1000</v>
      </c>
    </row>
    <row r="432" spans="1:12" ht="16.5" customHeight="1" x14ac:dyDescent="0.25">
      <c r="A432" s="126"/>
      <c r="B432" s="78"/>
      <c r="C432" s="85"/>
      <c r="D432" s="85"/>
      <c r="E432" s="85"/>
      <c r="F432" s="98"/>
      <c r="G432" s="82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6.5" customHeight="1" x14ac:dyDescent="0.25">
      <c r="A433" s="111" t="s">
        <v>50</v>
      </c>
      <c r="B433" s="76" t="s">
        <v>286</v>
      </c>
      <c r="C433" s="83" t="s">
        <v>74</v>
      </c>
      <c r="D433" s="83" t="s">
        <v>75</v>
      </c>
      <c r="E433" s="83" t="s">
        <v>264</v>
      </c>
      <c r="F433" s="96" t="s">
        <v>119</v>
      </c>
      <c r="G433" s="80">
        <f>H433+I433+J433+K433+H434+I434+J434+K434+H435+I435+J435+K435+H436+I436+J436+K436+L433+L434+L435+L436</f>
        <v>295.52999999999997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5" ht="16.5" customHeight="1" x14ac:dyDescent="0.25">
      <c r="A434" s="112"/>
      <c r="B434" s="77"/>
      <c r="C434" s="84"/>
      <c r="D434" s="84"/>
      <c r="E434" s="84"/>
      <c r="F434" s="97"/>
      <c r="G434" s="81"/>
      <c r="H434" s="10">
        <v>0</v>
      </c>
      <c r="I434" s="10">
        <v>0</v>
      </c>
      <c r="J434" s="10"/>
      <c r="K434" s="33">
        <v>0</v>
      </c>
      <c r="L434" s="10">
        <v>0</v>
      </c>
    </row>
    <row r="435" spans="1:15" ht="16.5" customHeight="1" x14ac:dyDescent="0.25">
      <c r="A435" s="112"/>
      <c r="B435" s="77"/>
      <c r="C435" s="84"/>
      <c r="D435" s="84"/>
      <c r="E435" s="84"/>
      <c r="F435" s="97"/>
      <c r="G435" s="81"/>
      <c r="H435" s="10">
        <v>60</v>
      </c>
      <c r="I435" s="16">
        <f>49.9-0.57</f>
        <v>49.33</v>
      </c>
      <c r="J435" s="64">
        <f>49.9+46.3</f>
        <v>96.199999999999989</v>
      </c>
      <c r="K435" s="73">
        <f>1500+30-1500</f>
        <v>30</v>
      </c>
      <c r="L435" s="8">
        <v>60</v>
      </c>
    </row>
    <row r="436" spans="1:15" ht="16.5" customHeight="1" x14ac:dyDescent="0.25">
      <c r="A436" s="126"/>
      <c r="B436" s="78"/>
      <c r="C436" s="85"/>
      <c r="D436" s="85"/>
      <c r="E436" s="85"/>
      <c r="F436" s="98"/>
      <c r="G436" s="82"/>
      <c r="H436" s="10">
        <v>0</v>
      </c>
      <c r="I436" s="10">
        <v>0</v>
      </c>
      <c r="J436" s="10">
        <v>0</v>
      </c>
      <c r="K436" s="33">
        <v>0</v>
      </c>
      <c r="L436" s="10">
        <v>0</v>
      </c>
    </row>
    <row r="437" spans="1:15" ht="16.5" customHeight="1" x14ac:dyDescent="0.25">
      <c r="A437" s="111" t="s">
        <v>52</v>
      </c>
      <c r="B437" s="76" t="s">
        <v>153</v>
      </c>
      <c r="C437" s="83" t="s">
        <v>147</v>
      </c>
      <c r="D437" s="83" t="s">
        <v>75</v>
      </c>
      <c r="E437" s="83" t="s">
        <v>104</v>
      </c>
      <c r="F437" s="96" t="s">
        <v>119</v>
      </c>
      <c r="G437" s="80">
        <f>H437+I437+J437+K437+H438+I438+J438+K438+H439+I439+J439+K439+H440+I440+J440+K440+L437+L438+L439+L440</f>
        <v>226.4</v>
      </c>
      <c r="H437" s="10">
        <v>0</v>
      </c>
      <c r="I437" s="10">
        <v>0</v>
      </c>
      <c r="J437" s="10">
        <v>0</v>
      </c>
      <c r="K437" s="33">
        <v>0</v>
      </c>
      <c r="L437" s="10">
        <v>0</v>
      </c>
    </row>
    <row r="438" spans="1:15" ht="16.5" customHeight="1" x14ac:dyDescent="0.25">
      <c r="A438" s="112"/>
      <c r="B438" s="77"/>
      <c r="C438" s="84"/>
      <c r="D438" s="84"/>
      <c r="E438" s="84"/>
      <c r="F438" s="97"/>
      <c r="G438" s="81"/>
      <c r="H438" s="10">
        <v>0</v>
      </c>
      <c r="I438" s="10">
        <v>0</v>
      </c>
      <c r="J438" s="10">
        <v>0</v>
      </c>
      <c r="K438" s="33">
        <v>0</v>
      </c>
      <c r="L438" s="10">
        <v>0</v>
      </c>
    </row>
    <row r="439" spans="1:15" ht="16.5" customHeight="1" x14ac:dyDescent="0.25">
      <c r="A439" s="112"/>
      <c r="B439" s="77"/>
      <c r="C439" s="84"/>
      <c r="D439" s="84"/>
      <c r="E439" s="84"/>
      <c r="F439" s="97"/>
      <c r="G439" s="81"/>
      <c r="H439" s="10">
        <v>0</v>
      </c>
      <c r="I439" s="10">
        <v>49.9</v>
      </c>
      <c r="J439" s="64">
        <f>350-173.5</f>
        <v>176.5</v>
      </c>
      <c r="K439" s="33">
        <v>0</v>
      </c>
      <c r="L439" s="8">
        <v>0</v>
      </c>
    </row>
    <row r="440" spans="1:15" ht="16.5" customHeight="1" x14ac:dyDescent="0.25">
      <c r="A440" s="126"/>
      <c r="B440" s="78"/>
      <c r="C440" s="85"/>
      <c r="D440" s="85"/>
      <c r="E440" s="85"/>
      <c r="F440" s="98"/>
      <c r="G440" s="82"/>
      <c r="H440" s="10">
        <v>0</v>
      </c>
      <c r="I440" s="10">
        <v>0</v>
      </c>
      <c r="J440" s="64">
        <v>0</v>
      </c>
      <c r="K440" s="33">
        <v>0</v>
      </c>
      <c r="L440" s="10">
        <v>0</v>
      </c>
    </row>
    <row r="441" spans="1:15" ht="12.75" customHeight="1" x14ac:dyDescent="0.25">
      <c r="A441" s="111" t="s">
        <v>222</v>
      </c>
      <c r="B441" s="76" t="s">
        <v>223</v>
      </c>
      <c r="C441" s="83">
        <v>2022</v>
      </c>
      <c r="D441" s="83" t="s">
        <v>75</v>
      </c>
      <c r="E441" s="83" t="s">
        <v>104</v>
      </c>
      <c r="F441" s="96" t="s">
        <v>119</v>
      </c>
      <c r="G441" s="80">
        <f>H441+I441+J441+K441+H442+I442+J442+K442+H443+I443+J443+K443+H444+I444+J444+K444+L441+L442+L443+L444</f>
        <v>0</v>
      </c>
      <c r="H441" s="10">
        <v>0</v>
      </c>
      <c r="I441" s="10">
        <v>0</v>
      </c>
      <c r="J441" s="64">
        <v>0</v>
      </c>
      <c r="K441" s="33">
        <v>0</v>
      </c>
      <c r="L441" s="10">
        <v>0</v>
      </c>
    </row>
    <row r="442" spans="1:15" ht="11.25" customHeight="1" x14ac:dyDescent="0.25">
      <c r="A442" s="112"/>
      <c r="B442" s="77"/>
      <c r="C442" s="84"/>
      <c r="D442" s="84"/>
      <c r="E442" s="84"/>
      <c r="F442" s="97"/>
      <c r="G442" s="81"/>
      <c r="H442" s="10">
        <v>0</v>
      </c>
      <c r="I442" s="10">
        <v>0</v>
      </c>
      <c r="J442" s="64">
        <v>0</v>
      </c>
      <c r="K442" s="33">
        <v>0</v>
      </c>
      <c r="L442" s="10">
        <v>0</v>
      </c>
    </row>
    <row r="443" spans="1:15" ht="12.75" customHeight="1" x14ac:dyDescent="0.25">
      <c r="A443" s="112"/>
      <c r="B443" s="77"/>
      <c r="C443" s="84"/>
      <c r="D443" s="84"/>
      <c r="E443" s="84"/>
      <c r="F443" s="97"/>
      <c r="G443" s="81"/>
      <c r="H443" s="10">
        <v>0</v>
      </c>
      <c r="I443" s="10">
        <v>0</v>
      </c>
      <c r="J443" s="64">
        <f>72-72</f>
        <v>0</v>
      </c>
      <c r="K443" s="33">
        <v>0</v>
      </c>
      <c r="L443" s="8">
        <v>0</v>
      </c>
    </row>
    <row r="444" spans="1:15" ht="9.75" customHeight="1" x14ac:dyDescent="0.25">
      <c r="A444" s="126"/>
      <c r="B444" s="78"/>
      <c r="C444" s="85"/>
      <c r="D444" s="85"/>
      <c r="E444" s="85"/>
      <c r="F444" s="98"/>
      <c r="G444" s="82"/>
      <c r="H444" s="10">
        <v>0</v>
      </c>
      <c r="I444" s="10">
        <v>0</v>
      </c>
      <c r="J444" s="10">
        <v>0</v>
      </c>
      <c r="K444" s="33">
        <v>0</v>
      </c>
      <c r="L444" s="10">
        <v>0</v>
      </c>
    </row>
    <row r="445" spans="1:15" ht="12.75" customHeight="1" x14ac:dyDescent="0.25">
      <c r="A445" s="162"/>
      <c r="B445" s="120" t="s">
        <v>54</v>
      </c>
      <c r="C445" s="83"/>
      <c r="D445" s="83"/>
      <c r="E445" s="83"/>
      <c r="F445" s="158"/>
      <c r="G445" s="87">
        <f>H445+I445+J445+K445+H446+I446+J446+K446+H447+I447+J447+K447+H448+I448+J448+K448+L445+L446+L447+L448</f>
        <v>76279.377999999997</v>
      </c>
      <c r="H445" s="10">
        <f t="shared" ref="H445:L446" si="3">H354+H359+H367+H391+H395+H399+H403+H421+H425+H429+H433+H437</f>
        <v>0</v>
      </c>
      <c r="I445" s="10">
        <f t="shared" si="3"/>
        <v>0</v>
      </c>
      <c r="J445" s="10">
        <f t="shared" si="3"/>
        <v>0</v>
      </c>
      <c r="K445" s="10">
        <f t="shared" si="3"/>
        <v>0</v>
      </c>
      <c r="L445" s="10">
        <f t="shared" si="3"/>
        <v>0</v>
      </c>
      <c r="N445" s="15"/>
    </row>
    <row r="446" spans="1:15" ht="16.5" customHeight="1" x14ac:dyDescent="0.25">
      <c r="A446" s="163"/>
      <c r="B446" s="121"/>
      <c r="C446" s="84"/>
      <c r="D446" s="84"/>
      <c r="E446" s="84"/>
      <c r="F446" s="159"/>
      <c r="G446" s="88"/>
      <c r="H446" s="10">
        <f t="shared" si="3"/>
        <v>6600</v>
      </c>
      <c r="I446" s="48">
        <f t="shared" si="3"/>
        <v>9582.9480000000003</v>
      </c>
      <c r="J446" s="10">
        <f t="shared" si="3"/>
        <v>0</v>
      </c>
      <c r="K446" s="10">
        <f t="shared" si="3"/>
        <v>0</v>
      </c>
      <c r="L446" s="10">
        <f t="shared" si="3"/>
        <v>0</v>
      </c>
      <c r="N446" s="2"/>
    </row>
    <row r="447" spans="1:15" ht="16.5" customHeight="1" x14ac:dyDescent="0.25">
      <c r="A447" s="163"/>
      <c r="B447" s="121"/>
      <c r="C447" s="84"/>
      <c r="D447" s="84"/>
      <c r="E447" s="84"/>
      <c r="F447" s="159"/>
      <c r="G447" s="88"/>
      <c r="H447" s="10">
        <f>H356+H361+H369+H393+H397+H401+H431+H435</f>
        <v>5850.3</v>
      </c>
      <c r="I447" s="48">
        <f>I443+I439+I435+I431+I417+I409+I405+I401+I397+I393+I369+I365+I361+I356</f>
        <v>5697.9299999999994</v>
      </c>
      <c r="J447" s="10">
        <f>J443+J439+J435+J431+J417+J409+J405+J401+J397+J393+J369+J365+J361+J356</f>
        <v>8110.3</v>
      </c>
      <c r="K447" s="10">
        <f>K443+K439+K435+K431+K417+K409+K405+K401+K397+K369+K365+K361+K413</f>
        <v>14847.9</v>
      </c>
      <c r="L447" s="10">
        <f>L356+L361+L369+L393+L397+L401+L405+L423+L427+L431+L435+L439</f>
        <v>25590</v>
      </c>
      <c r="N447" s="15"/>
      <c r="O447" s="2"/>
    </row>
    <row r="448" spans="1:15" ht="12" customHeight="1" x14ac:dyDescent="0.25">
      <c r="A448" s="164"/>
      <c r="B448" s="122"/>
      <c r="C448" s="85"/>
      <c r="D448" s="85"/>
      <c r="E448" s="85"/>
      <c r="F448" s="160"/>
      <c r="G448" s="89"/>
      <c r="H448" s="10">
        <f>H357+H362+H370+H394+H398+H402+H406+H424+H428+H432+H436+H440</f>
        <v>0</v>
      </c>
      <c r="I448" s="10">
        <f>I357+I362+I370+I394+I398+I402+I406+I424+I428+I432+I436+I440</f>
        <v>0</v>
      </c>
      <c r="J448" s="10">
        <f>J357+J362+J370+J394+J398+J402+J406+J424+J428+J432+J436+J440</f>
        <v>0</v>
      </c>
      <c r="K448" s="10">
        <f>K357+K362+K370+K394+K398+K402+K406+K424+K428+K432+K436+K440</f>
        <v>0</v>
      </c>
      <c r="L448" s="10">
        <f>L357+L362+L370+L394+L398+L402+L406+L424+L428+L432+L436+L440</f>
        <v>0</v>
      </c>
      <c r="N448" s="2"/>
    </row>
    <row r="449" spans="1:15" ht="18.75" customHeight="1" x14ac:dyDescent="0.25">
      <c r="A449" s="161"/>
      <c r="B449" s="165" t="s">
        <v>36</v>
      </c>
      <c r="C449" s="79"/>
      <c r="D449" s="79"/>
      <c r="E449" s="79"/>
      <c r="F449" s="86"/>
      <c r="G449" s="154">
        <f>H449+I449+J449+K449+H450+I450+J450+K450+H451+I451+J451+K451+H452+I452+J452+K452+L449+L450+L451+L452</f>
        <v>141991.37299999999</v>
      </c>
      <c r="H449" s="59">
        <f t="shared" ref="H449:L452" si="4">H299+H347+H445</f>
        <v>0</v>
      </c>
      <c r="I449" s="59">
        <f t="shared" si="4"/>
        <v>0</v>
      </c>
      <c r="J449" s="59">
        <f t="shared" si="4"/>
        <v>0</v>
      </c>
      <c r="K449" s="8">
        <f t="shared" si="4"/>
        <v>0</v>
      </c>
      <c r="L449" s="8">
        <f t="shared" si="4"/>
        <v>0</v>
      </c>
      <c r="N449" s="15"/>
    </row>
    <row r="450" spans="1:15" ht="15.75" customHeight="1" x14ac:dyDescent="0.25">
      <c r="A450" s="161"/>
      <c r="B450" s="165"/>
      <c r="C450" s="79"/>
      <c r="D450" s="79"/>
      <c r="E450" s="79"/>
      <c r="F450" s="86"/>
      <c r="G450" s="154"/>
      <c r="H450" s="59">
        <f t="shared" si="4"/>
        <v>6600</v>
      </c>
      <c r="I450" s="60">
        <f t="shared" si="4"/>
        <v>9582.9480000000003</v>
      </c>
      <c r="J450" s="59">
        <f t="shared" si="4"/>
        <v>0</v>
      </c>
      <c r="K450" s="8">
        <f t="shared" si="4"/>
        <v>51</v>
      </c>
      <c r="L450" s="8">
        <f t="shared" si="4"/>
        <v>0</v>
      </c>
      <c r="N450" s="2"/>
    </row>
    <row r="451" spans="1:15" ht="31.5" customHeight="1" x14ac:dyDescent="0.25">
      <c r="A451" s="161"/>
      <c r="B451" s="165"/>
      <c r="C451" s="79"/>
      <c r="D451" s="79"/>
      <c r="E451" s="79"/>
      <c r="F451" s="86"/>
      <c r="G451" s="154"/>
      <c r="H451" s="14">
        <f t="shared" si="4"/>
        <v>13453</v>
      </c>
      <c r="I451" s="14">
        <f t="shared" si="4"/>
        <v>18206.174999999999</v>
      </c>
      <c r="J451" s="14">
        <f t="shared" si="4"/>
        <v>37792.350000000006</v>
      </c>
      <c r="K451" s="14">
        <f t="shared" si="4"/>
        <v>29872.9</v>
      </c>
      <c r="L451" s="14">
        <f t="shared" si="4"/>
        <v>26433</v>
      </c>
      <c r="O451" s="2"/>
    </row>
    <row r="452" spans="1:15" ht="16.5" customHeight="1" x14ac:dyDescent="0.25">
      <c r="A452" s="161"/>
      <c r="B452" s="165"/>
      <c r="C452" s="79"/>
      <c r="D452" s="79"/>
      <c r="E452" s="79"/>
      <c r="F452" s="86"/>
      <c r="G452" s="154"/>
      <c r="H452" s="59">
        <f t="shared" si="4"/>
        <v>0</v>
      </c>
      <c r="I452" s="59">
        <f t="shared" si="4"/>
        <v>0</v>
      </c>
      <c r="J452" s="59">
        <f t="shared" si="4"/>
        <v>0</v>
      </c>
      <c r="K452" s="8">
        <f t="shared" si="4"/>
        <v>0</v>
      </c>
      <c r="L452" s="8">
        <f t="shared" si="4"/>
        <v>0</v>
      </c>
      <c r="O452" s="2"/>
    </row>
    <row r="453" spans="1:15" ht="37.5" customHeight="1" x14ac:dyDescent="0.3">
      <c r="A453" s="18"/>
      <c r="B453" s="220" t="s">
        <v>288</v>
      </c>
      <c r="C453" s="221"/>
      <c r="D453" s="49"/>
      <c r="E453" s="49"/>
      <c r="F453" s="49"/>
      <c r="G453" s="18"/>
      <c r="H453" s="54"/>
      <c r="I453" s="55"/>
      <c r="J453" s="50"/>
      <c r="K453" s="50"/>
      <c r="L453" s="50"/>
      <c r="O453" s="2"/>
    </row>
    <row r="454" spans="1:15" ht="16.5" customHeight="1" x14ac:dyDescent="0.3">
      <c r="B454" s="222"/>
      <c r="C454" s="222"/>
      <c r="D454" s="5"/>
      <c r="E454" s="5"/>
      <c r="F454" s="5"/>
      <c r="G454" s="5"/>
      <c r="H454" s="52" t="s">
        <v>289</v>
      </c>
      <c r="I454" s="53"/>
      <c r="J454" s="2"/>
      <c r="K454" s="2"/>
      <c r="L454" s="2"/>
      <c r="O454" s="2"/>
    </row>
    <row r="455" spans="1:15" ht="16.5" customHeight="1" x14ac:dyDescent="0.3">
      <c r="B455" s="5"/>
      <c r="C455" s="5"/>
      <c r="D455" s="5"/>
      <c r="E455" s="5"/>
      <c r="F455" s="5"/>
      <c r="G455" s="5"/>
      <c r="H455" s="6"/>
      <c r="I455" s="6"/>
      <c r="J455" s="51"/>
      <c r="K455" s="6"/>
      <c r="L455" s="6"/>
      <c r="O455" s="2"/>
    </row>
    <row r="456" spans="1:15" ht="16.5" customHeight="1" x14ac:dyDescent="0.3">
      <c r="B456" s="58"/>
      <c r="C456" s="11"/>
      <c r="D456" s="11"/>
      <c r="E456" s="11"/>
      <c r="F456" s="11"/>
      <c r="G456" s="11"/>
      <c r="H456" s="12"/>
      <c r="I456" s="12"/>
      <c r="J456" s="7"/>
      <c r="K456" s="7"/>
      <c r="L456" s="7"/>
      <c r="O456" s="2"/>
    </row>
    <row r="457" spans="1:15" ht="16.5" customHeight="1" x14ac:dyDescent="0.3">
      <c r="A457" s="115"/>
      <c r="B457" s="115"/>
      <c r="C457" s="5"/>
      <c r="D457" s="5"/>
      <c r="E457" s="5"/>
      <c r="F457" s="5"/>
      <c r="G457" s="5"/>
      <c r="H457" s="6"/>
      <c r="I457" s="6"/>
      <c r="J457" s="6"/>
      <c r="K457" s="6"/>
      <c r="L457" s="6"/>
    </row>
    <row r="458" spans="1:15" ht="16.5" customHeight="1" x14ac:dyDescent="0.3">
      <c r="B458" s="5"/>
      <c r="C458" s="5"/>
      <c r="D458" s="5"/>
      <c r="E458" s="5"/>
      <c r="F458" s="5"/>
      <c r="G458" s="5"/>
      <c r="H458" s="6"/>
      <c r="I458" s="6"/>
      <c r="J458" s="6"/>
      <c r="K458" s="6"/>
      <c r="L458" s="6"/>
    </row>
    <row r="459" spans="1:15" ht="16.5" customHeight="1" x14ac:dyDescent="0.25">
      <c r="A459" s="3"/>
      <c r="B459" s="3"/>
      <c r="C459" s="3"/>
      <c r="D459" s="3"/>
      <c r="E459" s="3"/>
      <c r="F459" s="3"/>
      <c r="G459" s="3"/>
      <c r="H459" s="7"/>
      <c r="I459" s="7"/>
      <c r="J459" s="7"/>
      <c r="K459" s="7"/>
      <c r="L459" s="7"/>
    </row>
    <row r="460" spans="1:15" ht="16.5" customHeight="1" x14ac:dyDescent="0.25">
      <c r="H460" s="2"/>
      <c r="I460" s="2"/>
      <c r="J460" s="2"/>
      <c r="K460" s="2"/>
      <c r="L460" s="2"/>
    </row>
    <row r="461" spans="1:15" ht="16.5" customHeight="1" x14ac:dyDescent="0.25">
      <c r="J461" s="2"/>
    </row>
    <row r="462" spans="1:15" ht="16.5" customHeight="1" x14ac:dyDescent="0.25"/>
    <row r="463" spans="1:15" ht="16.5" customHeight="1" x14ac:dyDescent="0.25"/>
    <row r="464" spans="1:15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</sheetData>
  <mergeCells count="761">
    <mergeCell ref="B371:B374"/>
    <mergeCell ref="E259:E262"/>
    <mergeCell ref="F259:F262"/>
    <mergeCell ref="G326:G329"/>
    <mergeCell ref="G322:G325"/>
    <mergeCell ref="A371:A374"/>
    <mergeCell ref="A395:A398"/>
    <mergeCell ref="C267:C270"/>
    <mergeCell ref="D279:D282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B391:B394"/>
    <mergeCell ref="G251:G254"/>
    <mergeCell ref="G231:G234"/>
    <mergeCell ref="F219:F222"/>
    <mergeCell ref="E239:E242"/>
    <mergeCell ref="F239:F242"/>
    <mergeCell ref="E231:E234"/>
    <mergeCell ref="F231:F234"/>
    <mergeCell ref="E251:E254"/>
    <mergeCell ref="F251:F254"/>
    <mergeCell ref="E243:E246"/>
    <mergeCell ref="F243:F246"/>
    <mergeCell ref="E219:E222"/>
    <mergeCell ref="B453:C454"/>
    <mergeCell ref="H2:K3"/>
    <mergeCell ref="A415:A418"/>
    <mergeCell ref="B415:B418"/>
    <mergeCell ref="C415:C418"/>
    <mergeCell ref="D415:D418"/>
    <mergeCell ref="E415:E418"/>
    <mergeCell ref="F415:F418"/>
    <mergeCell ref="G415:G418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G171:G174"/>
    <mergeCell ref="G287:G290"/>
    <mergeCell ref="G299:G302"/>
    <mergeCell ref="E195:E198"/>
    <mergeCell ref="F407:F410"/>
    <mergeCell ref="B363:B366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A171:A174"/>
    <mergeCell ref="A183:A186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D179:D182"/>
    <mergeCell ref="E175:E178"/>
    <mergeCell ref="E179:E182"/>
    <mergeCell ref="C175:C178"/>
    <mergeCell ref="F175:F178"/>
    <mergeCell ref="G179:G182"/>
    <mergeCell ref="C179:C182"/>
    <mergeCell ref="F179:F18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A187:A190"/>
    <mergeCell ref="B187:B190"/>
    <mergeCell ref="C187:C190"/>
    <mergeCell ref="A203:A206"/>
    <mergeCell ref="B203:B206"/>
    <mergeCell ref="B199:B202"/>
    <mergeCell ref="C191:C194"/>
    <mergeCell ref="E191:E194"/>
    <mergeCell ref="B195:B198"/>
    <mergeCell ref="C195:C198"/>
    <mergeCell ref="D199:D202"/>
    <mergeCell ref="D191:D194"/>
    <mergeCell ref="C203:C206"/>
    <mergeCell ref="D203:D206"/>
    <mergeCell ref="A449:A452"/>
    <mergeCell ref="D449:D452"/>
    <mergeCell ref="C449:C452"/>
    <mergeCell ref="A445:A448"/>
    <mergeCell ref="D445:D448"/>
    <mergeCell ref="B449:B452"/>
    <mergeCell ref="A429:A432"/>
    <mergeCell ref="D187:D190"/>
    <mergeCell ref="B322:B325"/>
    <mergeCell ref="A425:A428"/>
    <mergeCell ref="A421:A424"/>
    <mergeCell ref="D375:D378"/>
    <mergeCell ref="D239:D242"/>
    <mergeCell ref="C199:C202"/>
    <mergeCell ref="C239:C242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G449:G452"/>
    <mergeCell ref="F449:F452"/>
    <mergeCell ref="G445:G448"/>
    <mergeCell ref="G425:G428"/>
    <mergeCell ref="G429:G432"/>
    <mergeCell ref="F445:F448"/>
    <mergeCell ref="F433:F436"/>
    <mergeCell ref="F437:F440"/>
    <mergeCell ref="F429:F432"/>
    <mergeCell ref="F425:F428"/>
    <mergeCell ref="G437:G440"/>
    <mergeCell ref="G433:G436"/>
    <mergeCell ref="G441:G444"/>
    <mergeCell ref="F441:F444"/>
    <mergeCell ref="A318:A321"/>
    <mergeCell ref="B309:B312"/>
    <mergeCell ref="A251:A254"/>
    <mergeCell ref="B251:B254"/>
    <mergeCell ref="A235:A238"/>
    <mergeCell ref="A231:A234"/>
    <mergeCell ref="B231:B234"/>
    <mergeCell ref="A207:A210"/>
    <mergeCell ref="A239:A242"/>
    <mergeCell ref="B239:B242"/>
    <mergeCell ref="B235:B238"/>
    <mergeCell ref="B207:B210"/>
    <mergeCell ref="B291:B294"/>
    <mergeCell ref="A295:A298"/>
    <mergeCell ref="B295:B298"/>
    <mergeCell ref="A283:A286"/>
    <mergeCell ref="A275:A278"/>
    <mergeCell ref="B275:B278"/>
    <mergeCell ref="A287:A290"/>
    <mergeCell ref="A291:A294"/>
    <mergeCell ref="A227:A230"/>
    <mergeCell ref="B223:B226"/>
    <mergeCell ref="A243:A246"/>
    <mergeCell ref="B243:B246"/>
    <mergeCell ref="E207:E210"/>
    <mergeCell ref="B179:B182"/>
    <mergeCell ref="G203:G206"/>
    <mergeCell ref="G199:G202"/>
    <mergeCell ref="G207:G210"/>
    <mergeCell ref="F211:F214"/>
    <mergeCell ref="E203:E206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G211:G214"/>
    <mergeCell ref="G195:G198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C207:C210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A263:A266"/>
    <mergeCell ref="B263:B266"/>
    <mergeCell ref="C251:C254"/>
    <mergeCell ref="D255:D258"/>
    <mergeCell ref="A255:A258"/>
    <mergeCell ref="B255:B258"/>
    <mergeCell ref="C255:C258"/>
    <mergeCell ref="A259:A262"/>
    <mergeCell ref="C263:C266"/>
    <mergeCell ref="C259:C262"/>
    <mergeCell ref="D259:D262"/>
    <mergeCell ref="C318:C321"/>
    <mergeCell ref="G255:G258"/>
    <mergeCell ref="G227:G230"/>
    <mergeCell ref="E255:E258"/>
    <mergeCell ref="F255:F258"/>
    <mergeCell ref="D263:D266"/>
    <mergeCell ref="D243:D246"/>
    <mergeCell ref="E275:E278"/>
    <mergeCell ref="F247:F250"/>
    <mergeCell ref="D251:D254"/>
    <mergeCell ref="D227:D230"/>
    <mergeCell ref="E227:E230"/>
    <mergeCell ref="D287:D290"/>
    <mergeCell ref="D291:D294"/>
    <mergeCell ref="D283:D286"/>
    <mergeCell ref="F299:F302"/>
    <mergeCell ref="D299:D302"/>
    <mergeCell ref="F275:F278"/>
    <mergeCell ref="D231:D234"/>
    <mergeCell ref="E283:E286"/>
    <mergeCell ref="F283:F286"/>
    <mergeCell ref="E299:E302"/>
    <mergeCell ref="F291:F294"/>
    <mergeCell ref="G259:G262"/>
    <mergeCell ref="C322:C325"/>
    <mergeCell ref="C326:C329"/>
    <mergeCell ref="E309:E312"/>
    <mergeCell ref="D326:D329"/>
    <mergeCell ref="D335:D338"/>
    <mergeCell ref="E322:E325"/>
    <mergeCell ref="F322:F325"/>
    <mergeCell ref="B326:B329"/>
    <mergeCell ref="B259:B262"/>
    <mergeCell ref="E291:E294"/>
    <mergeCell ref="C279:C282"/>
    <mergeCell ref="F314:F317"/>
    <mergeCell ref="E314:E317"/>
    <mergeCell ref="B287:B290"/>
    <mergeCell ref="B283:B286"/>
    <mergeCell ref="C271:C274"/>
    <mergeCell ref="D271:D274"/>
    <mergeCell ref="E271:E274"/>
    <mergeCell ref="F271:F274"/>
    <mergeCell ref="B330:B333"/>
    <mergeCell ref="C314:C317"/>
    <mergeCell ref="D314:D317"/>
    <mergeCell ref="F318:F321"/>
    <mergeCell ref="B318:B321"/>
    <mergeCell ref="A299:A302"/>
    <mergeCell ref="B267:B270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F330:F333"/>
    <mergeCell ref="E335:E338"/>
    <mergeCell ref="G343:G346"/>
    <mergeCell ref="A303:K303"/>
    <mergeCell ref="B305:B308"/>
    <mergeCell ref="E305:E308"/>
    <mergeCell ref="G305:G308"/>
    <mergeCell ref="C305:C308"/>
    <mergeCell ref="A305:A308"/>
    <mergeCell ref="A339:A342"/>
    <mergeCell ref="A304:K304"/>
    <mergeCell ref="B335:B338"/>
    <mergeCell ref="B299:B302"/>
    <mergeCell ref="B314:B317"/>
    <mergeCell ref="C335:C338"/>
    <mergeCell ref="D383:D386"/>
    <mergeCell ref="E383:E386"/>
    <mergeCell ref="F383:F386"/>
    <mergeCell ref="F387:F390"/>
    <mergeCell ref="G387:G390"/>
    <mergeCell ref="G407:G410"/>
    <mergeCell ref="F403:F406"/>
    <mergeCell ref="D403:D406"/>
    <mergeCell ref="F391:F394"/>
    <mergeCell ref="E395:E398"/>
    <mergeCell ref="E399:E402"/>
    <mergeCell ref="E387:E390"/>
    <mergeCell ref="G371:G374"/>
    <mergeCell ref="F379:F382"/>
    <mergeCell ref="G379:G382"/>
    <mergeCell ref="G335:G338"/>
    <mergeCell ref="F343:F346"/>
    <mergeCell ref="G347:G350"/>
    <mergeCell ref="G354:G357"/>
    <mergeCell ref="G367:G370"/>
    <mergeCell ref="D399:D402"/>
    <mergeCell ref="C399:C402"/>
    <mergeCell ref="D367:D370"/>
    <mergeCell ref="H353:L353"/>
    <mergeCell ref="E354:E357"/>
    <mergeCell ref="E347:E350"/>
    <mergeCell ref="F354:F357"/>
    <mergeCell ref="C354:C357"/>
    <mergeCell ref="F347:F350"/>
    <mergeCell ref="G339:G342"/>
    <mergeCell ref="B339:B342"/>
    <mergeCell ref="A347:A350"/>
    <mergeCell ref="C339:C342"/>
    <mergeCell ref="C343:C346"/>
    <mergeCell ref="A351:L351"/>
    <mergeCell ref="B347:B350"/>
    <mergeCell ref="D347:D350"/>
    <mergeCell ref="C347:C350"/>
    <mergeCell ref="B343:B346"/>
    <mergeCell ref="E339:E342"/>
    <mergeCell ref="B367:B370"/>
    <mergeCell ref="F339:F342"/>
    <mergeCell ref="E343:E346"/>
    <mergeCell ref="G359:G362"/>
    <mergeCell ref="E449:E452"/>
    <mergeCell ref="E437:E440"/>
    <mergeCell ref="C437:C440"/>
    <mergeCell ref="D437:D440"/>
    <mergeCell ref="E445:E448"/>
    <mergeCell ref="C445:C448"/>
    <mergeCell ref="E429:E432"/>
    <mergeCell ref="D391:D394"/>
    <mergeCell ref="B437:B440"/>
    <mergeCell ref="B445:B448"/>
    <mergeCell ref="A420:L420"/>
    <mergeCell ref="B425:B428"/>
    <mergeCell ref="B421:B424"/>
    <mergeCell ref="B399:B402"/>
    <mergeCell ref="A437:A440"/>
    <mergeCell ref="G403:G406"/>
    <mergeCell ref="D441:D444"/>
    <mergeCell ref="E425:E428"/>
    <mergeCell ref="E403:E406"/>
    <mergeCell ref="A441:A444"/>
    <mergeCell ref="E441:E444"/>
    <mergeCell ref="B441:B444"/>
    <mergeCell ref="C441:C444"/>
    <mergeCell ref="A457:B457"/>
    <mergeCell ref="A433:A436"/>
    <mergeCell ref="C359:C362"/>
    <mergeCell ref="F367:F370"/>
    <mergeCell ref="E367:E370"/>
    <mergeCell ref="B403:B406"/>
    <mergeCell ref="E433:E436"/>
    <mergeCell ref="D425:D428"/>
    <mergeCell ref="C425:C428"/>
    <mergeCell ref="B429:B432"/>
    <mergeCell ref="C403:C406"/>
    <mergeCell ref="C407:C410"/>
    <mergeCell ref="D407:D410"/>
    <mergeCell ref="E407:E410"/>
    <mergeCell ref="A403:A406"/>
    <mergeCell ref="C421:C424"/>
    <mergeCell ref="D421:D424"/>
    <mergeCell ref="E391:E394"/>
    <mergeCell ref="A411:A414"/>
    <mergeCell ref="B411:B414"/>
    <mergeCell ref="D387:D390"/>
    <mergeCell ref="A387:A390"/>
    <mergeCell ref="B387:B390"/>
    <mergeCell ref="D433:D436"/>
    <mergeCell ref="C433:C436"/>
    <mergeCell ref="B433:B436"/>
    <mergeCell ref="D429:D432"/>
    <mergeCell ref="G399:G402"/>
    <mergeCell ref="E421:E424"/>
    <mergeCell ref="C429:C432"/>
    <mergeCell ref="F421:F424"/>
    <mergeCell ref="G421:G424"/>
    <mergeCell ref="C411:C414"/>
    <mergeCell ref="D411:D414"/>
    <mergeCell ref="E411:E414"/>
    <mergeCell ref="F411:F414"/>
    <mergeCell ref="A407:A410"/>
    <mergeCell ref="B407:B410"/>
    <mergeCell ref="G411:G414"/>
    <mergeCell ref="B395:B398"/>
    <mergeCell ref="A359:A362"/>
    <mergeCell ref="B353:C353"/>
    <mergeCell ref="D354:D357"/>
    <mergeCell ref="C367:C370"/>
    <mergeCell ref="F359:F362"/>
    <mergeCell ref="A352:L352"/>
    <mergeCell ref="E359:E362"/>
    <mergeCell ref="F371:F374"/>
    <mergeCell ref="A391:A394"/>
    <mergeCell ref="E375:E378"/>
    <mergeCell ref="E371:E374"/>
    <mergeCell ref="C371:C374"/>
    <mergeCell ref="A375:A378"/>
    <mergeCell ref="B375:B378"/>
    <mergeCell ref="B379:B382"/>
    <mergeCell ref="G375:G378"/>
    <mergeCell ref="F375:F378"/>
    <mergeCell ref="D359:D362"/>
    <mergeCell ref="A367:A370"/>
    <mergeCell ref="G363:G366"/>
    <mergeCell ref="B359:B362"/>
    <mergeCell ref="B354:B357"/>
    <mergeCell ref="A354:A358"/>
    <mergeCell ref="C387:C390"/>
    <mergeCell ref="E263:E266"/>
    <mergeCell ref="F263:F266"/>
    <mergeCell ref="F267:F270"/>
    <mergeCell ref="G330:G333"/>
    <mergeCell ref="D330:D333"/>
    <mergeCell ref="D322:D325"/>
    <mergeCell ref="E279:E282"/>
    <mergeCell ref="G314:G317"/>
    <mergeCell ref="G283:G286"/>
    <mergeCell ref="D295:D298"/>
    <mergeCell ref="E295:E298"/>
    <mergeCell ref="F295:F298"/>
    <mergeCell ref="F305:F308"/>
    <mergeCell ref="D305:D308"/>
    <mergeCell ref="G309:G312"/>
    <mergeCell ref="D309:D312"/>
    <mergeCell ref="F309:F312"/>
    <mergeCell ref="G291:G294"/>
    <mergeCell ref="G295:G298"/>
    <mergeCell ref="C275:C278"/>
    <mergeCell ref="C330:C333"/>
    <mergeCell ref="G263:G266"/>
    <mergeCell ref="D339:D342"/>
    <mergeCell ref="D343:D346"/>
    <mergeCell ref="G318:G321"/>
    <mergeCell ref="E318:E321"/>
    <mergeCell ref="F335:F338"/>
    <mergeCell ref="D318:D321"/>
    <mergeCell ref="E326:E329"/>
    <mergeCell ref="G279:G282"/>
    <mergeCell ref="G275:G278"/>
    <mergeCell ref="G271:G274"/>
    <mergeCell ref="C295:C298"/>
    <mergeCell ref="C299:C302"/>
    <mergeCell ref="C309:C312"/>
    <mergeCell ref="C291:C294"/>
    <mergeCell ref="C283:C286"/>
    <mergeCell ref="C287:C290"/>
    <mergeCell ref="A334:L334"/>
    <mergeCell ref="E330:E333"/>
    <mergeCell ref="F326:F329"/>
    <mergeCell ref="E267:E270"/>
    <mergeCell ref="F279:F282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2023-09-27T12:34:16Z</cp:lastPrinted>
  <dcterms:created xsi:type="dcterms:W3CDTF">2014-11-28T10:37:56Z</dcterms:created>
  <dcterms:modified xsi:type="dcterms:W3CDTF">2023-09-28T08:43:58Z</dcterms:modified>
</cp:coreProperties>
</file>